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<sst xmlns="http://schemas.openxmlformats.org/spreadsheetml/2006/main" count="5836" uniqueCount="1141">
  <si>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</si>
  <si>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</si>
  <si>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</si>
  <si>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</si>
  <si>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</si>
  <si>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</si>
  <si>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</si>
  <si>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</si>
  <si>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</si>
  <si>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</si>
  <si>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</si>
  <si>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</si>
  <si>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</si>
  <si>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</si>
  <si>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</si>
  <si>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</si>
  <si>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</si>
  <si>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</si>
  <si>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</si>
  <si>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</si>
  <si>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</si>
  <si>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</si>
  <si>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</si>
  <si>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</si>
  <si>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</si>
  <si>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</si>
  <si>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</si>
  <si>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</si>
  <si>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</si>
  <si>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</si>
  <si>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</si>
  <si>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</si>
  <si>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</si>
  <si>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</si>
  <si>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</si>
  <si>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</si>
  <si>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</si>
  <si>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</si>
  <si>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</si>
  <si>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</si>
  <si>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</si>
  <si>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</si>
  <si>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</si>
  <si>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</si>
  <si>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</si>
  <si>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</si>
  <si>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</si>
  <si>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</si>
  <si>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</si>
  <si>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</si>
  <si>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</si>
  <si>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</si>
  <si>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</si>
  <si>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</si>
  <si>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</si>
  <si>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</si>
  <si>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</si>
  <si>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</si>
  <si>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</si>
  <si>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</si>
  <si>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</si>
  <si>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</si>
  <si>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</si>
  <si>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</si>
  <si>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</si>
  <si>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</si>
  <si>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</si>
  <si>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</si>
  <si>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</si>
  <si>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</si>
  <si>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</si>
  <si>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</si>
  <si>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</si>
  <si>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</si>
  <si>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</si>
  <si>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</si>
  <si>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</si>
  <si>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</si>
  <si>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</si>
  <si>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</si>
  <si>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</si>
  <si>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</si>
  <si>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</si>
  <si>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</si>
  <si>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</si>
  <si>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</si>
  <si>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</si>
  <si>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</si>
  <si>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</si>
  <si>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</si>
  <si>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</si>
  <si>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</si>
  <si>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</si>
  <si>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</si>
  <si>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</si>
  <si>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</si>
  <si>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</si>
  <si>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</si>
  <si>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</si>
  <si>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</si>
  <si>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</si>
  <si>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</si>
  <si>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</si>
  <si>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</si>
  <si>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</si>
  <si>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</si>
  <si>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</si>
  <si>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</si>
  <si>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</si>
  <si>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</si>
  <si>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</si>
  <si>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</si>
  <si>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</si>
  <si>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</si>
  <si>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</si>
  <si>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</si>
  <si>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</si>
  <si>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</si>
  <si>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</si>
  <si>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</si>
  <si>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</si>
  <si>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</si>
  <si>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</si>
  <si>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</si>
  <si>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</si>
  <si>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</si>
  <si>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</si>
  <si>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</si>
  <si>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</si>
  <si>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</si>
  <si>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</si>
  <si>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</si>
  <si>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</si>
  <si>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</si>
  <si>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</si>
  <si>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</si>
  <si>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</si>
  <si>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</si>
  <si>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</si>
  <si>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</si>
  <si>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</si>
  <si>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</si>
  <si>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</si>
  <si>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</si>
  <si>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</si>
  <si>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</si>
  <si>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</si>
  <si>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</si>
  <si>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</si>
  <si>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</si>
  <si>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</si>
  <si>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</si>
  <si>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</si>
  <si>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</si>
  <si>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</si>
  <si>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</si>
  <si>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</si>
  <si>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</si>
  <si>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</si>
  <si>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</si>
  <si>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</si>
  <si>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</si>
  <si>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</si>
  <si>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</si>
  <si>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</si>
  <si>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</si>
  <si>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</si>
  <si>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</si>
  <si>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</si>
  <si>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</si>
  <si>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</si>
  <si>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</si>
  <si>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</si>
  <si>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</si>
  <si>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</si>
  <si>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</si>
  <si>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</si>
  <si>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</si>
  <si>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</si>
  <si>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</si>
  <si>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</si>
  <si>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</si>
  <si>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</si>
  <si>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</si>
  <si>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</si>
  <si>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</si>
  <si>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</si>
  <si>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</si>
  <si>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</si>
  <si>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</si>
  <si>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</si>
  <si>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</si>
  <si>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</si>
  <si>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</si>
  <si>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</si>
  <si>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</si>
  <si>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</si>
  <si>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</si>
  <si>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</si>
  <si>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</si>
  <si>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</si>
  <si>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</si>
  <si>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</si>
  <si>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</si>
  <si>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</si>
  <si>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</si>
  <si>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</si>
  <si>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</si>
  <si>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</si>
  <si>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</si>
  <si>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</si>
  <si>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</si>
  <si>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</si>
  <si>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</si>
  <si>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</si>
  <si>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</si>
  <si>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</si>
  <si>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</si>
  <si>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</si>
  <si>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</si>
  <si>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</si>
  <si>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</si>
  <si>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</si>
  <si>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</si>
  <si>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</si>
  <si>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</si>
  <si>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</si>
  <si>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</si>
  <si>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</si>
  <si>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</si>
  <si>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</si>
  <si>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</si>
  <si>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</si>
  <si>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</si>
  <si>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</si>
  <si>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</si>
  <si>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</si>
  <si>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</si>
  <si>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</si>
  <si>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</si>
  <si>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</si>
  <si>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</si>
  <si>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</si>
  <si>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</si>
  <si>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</si>
  <si>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</si>
  <si>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</si>
  <si>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</si>
  <si>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</si>
  <si>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</si>
  <si>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</si>
  <si>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</si>
  <si>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</si>
  <si>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</si>
  <si>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</si>
  <si>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</si>
  <si>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</si>
  <si>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</si>
  <si>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</si>
  <si>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</si>
  <si>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</si>
  <si>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</si>
  <si>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</si>
  <si>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</si>
  <si>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</si>
  <si>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</si>
  <si>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</si>
  <si>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</si>
  <si>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</si>
  <si>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</si>
  <si>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</si>
  <si>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</si>
  <si>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</si>
  <si>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</si>
  <si>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</si>
  <si>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</si>
  <si>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</si>
  <si>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</si>
  <si>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</si>
  <si>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</si>
  <si>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</si>
  <si>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</si>
  <si>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</si>
  <si>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</si>
  <si>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</si>
  <si>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</si>
  <si>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</si>
  <si>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</si>
  <si>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</si>
  <si>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</si>
  <si>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</si>
  <si>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</si>
  <si>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</si>
  <si>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</si>
  <si>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</si>
  <si>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</si>
  <si>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</si>
  <si>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</si>
  <si>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</si>
  <si>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</si>
  <si>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</si>
  <si>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</si>
  <si>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</si>
  <si>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</si>
  <si>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</si>
  <si>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</si>
  <si>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</si>
  <si>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</si>
  <si>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</si>
  <si>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</si>
  <si>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</si>
  <si>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</si>
  <si>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</si>
  <si>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</si>
  <si>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</si>
  <si>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</si>
  <si>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</si>
  <si>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</si>
  <si>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</si>
  <si>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</si>
  <si>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</si>
  <si>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</si>
  <si>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</si>
  <si>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</si>
  <si>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</si>
  <si>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</si>
  <si>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</si>
  <si>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</si>
  <si>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</si>
  <si>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</si>
  <si>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</si>
  <si>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</si>
  <si>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</si>
  <si>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</si>
  <si>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</si>
  <si>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</si>
  <si>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</si>
  <si>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</si>
  <si>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</si>
  <si>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</si>
  <si>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</si>
  <si>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</si>
  <si>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</si>
  <si>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</si>
  <si>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</si>
  <si>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</si>
  <si>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</si>
  <si>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</si>
  <si>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</si>
  <si>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</si>
  <si>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</si>
  <si>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</si>
  <si>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</si>
  <si>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</si>
  <si>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</si>
  <si>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</si>
  <si>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</si>
  <si>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</si>
  <si>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</si>
  <si>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</si>
  <si>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</si>
  <si>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</si>
  <si>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</si>
  <si>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</si>
  <si>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</si>
  <si>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</si>
  <si>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</si>
  <si>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</si>
  <si>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</si>
  <si>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</si>
  <si>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</si>
  <si>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</si>
  <si>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</si>
  <si>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</si>
  <si>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</si>
  <si>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</si>
  <si>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</si>
  <si>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</si>
  <si>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</si>
  <si>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</si>
  <si>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</si>
  <si>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</si>
  <si>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</si>
  <si>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</si>
  <si>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</si>
  <si>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</si>
  <si>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</si>
  <si>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</si>
  <si>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</si>
  <si>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</si>
  <si>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</si>
  <si>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</si>
  <si>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</si>
  <si>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</si>
  <si>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</si>
  <si>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</si>
  <si>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</si>
  <si>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</si>
  <si>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</si>
  <si>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</si>
  <si>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</si>
  <si>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</si>
  <si>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</si>
  <si>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</si>
  <si>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</si>
  <si>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</si>
  <si>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</si>
  <si>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</si>
  <si>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</si>
  <si>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</si>
  <si>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</si>
  <si>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</si>
  <si>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</si>
  <si>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</si>
  <si>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</si>
  <si>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</si>
  <si>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</si>
  <si>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</si>
  <si>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</si>
  <si>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</si>
  <si>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</si>
  <si>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</si>
  <si>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</si>
  <si>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</si>
  <si>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</si>
  <si>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</si>
  <si>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</si>
  <si>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</si>
  <si>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</si>
  <si>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</si>
  <si>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</si>
  <si>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</si>
  <si>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</si>
  <si>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</si>
  <si>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</si>
  <si>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</si>
  <si>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</si>
  <si>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</si>
  <si>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</si>
  <si>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</si>
  <si>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</si>
  <si>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</si>
  <si>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</si>
  <si>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</si>
  <si>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</si>
  <si>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</si>
  <si>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</si>
  <si>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</si>
  <si>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</si>
  <si>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</si>
  <si>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</si>
  <si>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</si>
  <si>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</si>
  <si>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</si>
  <si>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</si>
  <si>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</si>
  <si>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</si>
  <si>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</si>
  <si>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</si>
  <si>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</si>
  <si>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</si>
  <si>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</si>
  <si>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</si>
  <si>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</si>
  <si>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</si>
  <si>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</si>
  <si>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</si>
  <si>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</si>
  <si>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</si>
  <si>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</si>
  <si>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</si>
  <si>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</si>
  <si>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</si>
  <si>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</si>
  <si>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</si>
  <si>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</si>
  <si>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</si>
  <si>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</si>
  <si>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</si>
  <si>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</si>
  <si>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</si>
  <si>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</si>
  <si>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</si>
  <si>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</si>
  <si>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</si>
  <si>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</si>
  <si>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</si>
  <si>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</si>
  <si>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</si>
  <si>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</si>
  <si>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</si>
  <si>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</si>
  <si>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</si>
  <si>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</si>
  <si>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</si>
  <si>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</si>
  <si>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</si>
  <si>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</si>
  <si>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</si>
  <si>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</si>
  <si>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</si>
  <si>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</si>
  <si>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</si>
  <si>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</si>
  <si>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</si>
  <si>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</si>
  <si>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</si>
  <si>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</si>
  <si>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</si>
  <si>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</si>
  <si>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</si>
  <si>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</si>
  <si>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</si>
  <si>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</si>
  <si>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</si>
  <si>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</si>
  <si>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</si>
  <si>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</si>
  <si>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</si>
  <si>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</si>
  <si>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</si>
  <si>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</si>
  <si>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</si>
  <si>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</si>
  <si>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</si>
  <si>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</si>
  <si>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</si>
  <si>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</si>
  <si>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</si>
  <si>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</si>
  <si>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</si>
  <si>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</si>
  <si>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</si>
  <si>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</si>
  <si>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</si>
  <si>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</si>
  <si>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</si>
  <si>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</si>
  <si>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</si>
  <si>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</si>
  <si>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</si>
  <si>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</si>
  <si>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</si>
  <si>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</si>
  <si>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</si>
  <si>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</si>
  <si>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</si>
  <si>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</si>
  <si>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</si>
  <si>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</si>
  <si>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</si>
  <si>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</si>
  <si>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</si>
  <si>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</si>
  <si>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</si>
  <si>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</si>
  <si>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</si>
  <si>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</si>
  <si>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</si>
  <si>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</si>
  <si>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</si>
  <si>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</si>
  <si>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</si>
  <si>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</si>
  <si>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</si>
  <si>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</si>
  <si>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</si>
  <si>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</si>
  <si>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</si>
  <si>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</si>
  <si>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</si>
  <si>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</si>
  <si>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</si>
  <si>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</si>
  <si>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</si>
  <si>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</si>
  <si>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</si>
  <si>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</si>
  <si>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</si>
  <si>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</si>
  <si>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</si>
  <si>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</si>
  <si>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</si>
  <si>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</si>
  <si>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</si>
  <si>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</si>
  <si>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</si>
  <si>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</si>
  <si>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</si>
  <si>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</si>
  <si>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</si>
  <si>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</si>
  <si>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</si>
  <si>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</si>
  <si>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</si>
  <si>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</si>
  <si>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</si>
  <si>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</si>
  <si>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</si>
  <si>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</si>
  <si>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</si>
  <si>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</si>
  <si>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</si>
  <si>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</si>
  <si>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</si>
  <si>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</si>
  <si>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</si>
  <si>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</si>
  <si>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</si>
  <si>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</si>
  <si>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</si>
  <si>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</si>
  <si>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</si>
  <si>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</si>
  <si>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</si>
  <si>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</si>
  <si>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</si>
  <si>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</si>
  <si>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</si>
  <si>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</si>
  <si>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</si>
  <si>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</si>
  <si>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</si>
  <si>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</si>
  <si>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</si>
  <si>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</si>
  <si>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</si>
  <si>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</si>
  <si>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</si>
  <si>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</si>
  <si>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</si>
  <si>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</si>
  <si>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</si>
  <si>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</si>
  <si>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</si>
  <si>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</si>
  <si>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</si>
  <si>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</si>
  <si>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</si>
  <si>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</si>
  <si>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</si>
  <si>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</si>
  <si>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</si>
  <si>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</si>
  <si>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</si>
  <si>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</si>
  <si>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</si>
  <si>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</si>
  <si>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</si>
  <si>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</si>
  <si>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</si>
  <si>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</si>
  <si>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</si>
  <si>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</si>
  <si>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</si>
  <si>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</si>
  <si>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</si>
  <si>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</si>
  <si>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</si>
  <si>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</si>
  <si>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</si>
  <si>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</si>
  <si>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</si>
  <si>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</si>
  <si>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</si>
  <si>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</si>
  <si>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</si>
  <si>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</si>
  <si>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</si>
  <si>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</si>
  <si>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</si>
  <si>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</si>
  <si>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</si>
  <si>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</si>
  <si>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</si>
  <si>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</si>
  <si>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</si>
  <si>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</si>
  <si>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</si>
  <si>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</si>
  <si>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</si>
  <si>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</si>
  <si>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</si>
  <si>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</si>
  <si>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</si>
  <si>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</si>
  <si>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</si>
  <si>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</si>
  <si>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</si>
  <si>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</si>
  <si>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</si>
  <si>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</si>
  <si>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</si>
  <si>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</si>
  <si>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</si>
  <si>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</si>
  <si>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</si>
  <si>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</si>
  <si>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</si>
  <si>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</si>
  <si>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</si>
  <si>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</si>
  <si>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</si>
  <si>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</si>
  <si>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</si>
  <si>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</si>
  <si>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</si>
  <si>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</si>
  <si>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</si>
  <si>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</si>
  <si>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</si>
  <si>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</si>
  <si>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</si>
  <si>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</si>
  <si>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</si>
  <si>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</si>
  <si>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</si>
  <si>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</si>
  <si>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</si>
  <si>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</si>
  <si>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</si>
  <si>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</si>
  <si>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</si>
  <si>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</si>
  <si>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</si>
  <si>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</si>
  <si>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</si>
  <si>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</si>
  <si>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</si>
  <si>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</si>
  <si>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</si>
  <si>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</si>
  <si>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</si>
  <si>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</si>
  <si>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</si>
  <si>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</si>
  <si>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</si>
  <si>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</si>
  <si>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</si>
  <si>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</si>
  <si>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</si>
  <si>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</si>
  <si>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</si>
  <si>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</si>
  <si>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</si>
  <si>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</si>
  <si>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</si>
  <si>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</si>
  <si>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</si>
  <si>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</si>
  <si>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</si>
  <si>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</si>
  <si>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</si>
  <si>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</si>
  <si>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</si>
  <si>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</si>
  <si>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</si>
  <si>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</si>
  <si>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</si>
  <si>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</si>
  <si>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</si>
  <si>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</si>
  <si>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</si>
  <si>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</si>
  <si>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</si>
  <si>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</si>
  <si>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</si>
  <si>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</si>
  <si>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</si>
  <si>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</si>
  <si>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</si>
  <si>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</si>
  <si>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</si>
  <si>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</si>
  <si>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</si>
  <si>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</si>
  <si>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</si>
  <si>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</si>
  <si>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</si>
  <si>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</si>
  <si>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</si>
  <si>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</si>
  <si>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</si>
  <si>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</si>
  <si>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</si>
  <si>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</si>
  <si>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</si>
  <si>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</si>
  <si>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</si>
  <si>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</si>
  <si>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</si>
  <si>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</si>
  <si>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</si>
  <si>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</si>
  <si>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</si>
  <si>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</si>
  <si>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</si>
  <si>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</si>
  <si>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</si>
  <si>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</si>
  <si>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</si>
  <si>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</si>
  <si>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</si>
  <si>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</si>
  <si>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</si>
  <si>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</si>
  <si>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</si>
  <si>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</si>
  <si>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</si>
  <si>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</si>
  <si>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</si>
  <si>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</si>
  <si>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</si>
  <si>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</si>
  <si>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</si>
  <si>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</si>
  <si>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</si>
  <si>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</si>
  <si>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</si>
  <si>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</si>
  <si>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</si>
  <si>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</si>
  <si>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</si>
  <si>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</si>
  <si>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</si>
  <si>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</si>
  <si>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</si>
  <si>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</si>
  <si>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</si>
  <si>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</si>
  <si>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</si>
  <si>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</si>
  <si>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</si>
  <si>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</si>
  <si>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</si>
  <si>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</si>
  <si>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</si>
  <si>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</si>
  <si>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</si>
  <si>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</si>
  <si>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</si>
  <si>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</si>
  <si>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</si>
  <si>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</si>
  <si>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</si>
  <si>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</si>
  <si>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</si>
  <si>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</si>
  <si>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</si>
  <si>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</si>
  <si>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</si>
  <si>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</si>
  <si>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</si>
  <si>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</si>
  <si>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</si>
  <si>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</si>
  <si>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</si>
  <si>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</si>
  <si>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</si>
  <si>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</si>
  <si>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王金凤</t>
  </si>
  <si>
    <t>坐落：</t>
  </si>
  <si>
    <t>容城县赵村</t>
  </si>
  <si>
    <t>调查编号：</t>
  </si>
  <si>
    <t>0207109-01-06-1008-Z1</t>
  </si>
  <si>
    <t>价值时点：</t>
  </si>
  <si>
    <t>2023年11月18日</t>
  </si>
  <si>
    <t>报告编号：</t>
  </si>
  <si>
    <t>康正（容城）2023评字第4号-赵村-</t>
  </si>
  <si>
    <t>6-5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</si>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</sst>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0207109-01-06-1008-Z1</v>
      </c>
      <c r="C2" s="323">
        <f>输机表!P2</f>
        <v>0</v>
      </c>
      <c r="D2" s="323" t="str">
        <f>输机表!U2&amp;输机表!Y2</f>
        <v>康正（容城）2023评字第4号-赵村-6-5</v>
      </c>
      <c r="E2" s="323" t="str">
        <f>输机表!D2</f>
        <v>王金凤</v>
      </c>
      <c r="F2" s="323" t="str">
        <f>输机表!F2</f>
        <v>容城县赵村</v>
      </c>
      <c r="G2" s="323">
        <f ca="1">结果通知单!C12</f>
        <v>191.77</v>
      </c>
      <c r="H2" s="323"/>
      <c r="I2" s="323"/>
      <c r="J2" s="323">
        <f ca="1">结果通知单!G12</f>
        <v>236431</v>
      </c>
      <c r="K2" s="323">
        <f ca="1">结果通知单!G41</f>
        <v>65815</v>
      </c>
      <c r="L2" s="323">
        <f ca="1">IF(J2+K2=结果通知单!C42,J2+K2,"请检查")</f>
        <v>302246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I177" workbookViewId="0">
      <selection activeCell="X191" sqref="X19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0.6</v>
      </c>
      <c r="N4" s="92">
        <v>0.2</v>
      </c>
      <c r="O4" s="92" t="s">
        <v>968</v>
      </c>
      <c r="P4" s="92" t="s">
        <v>968</v>
      </c>
      <c r="Q4" s="92" t="s">
        <v>969</v>
      </c>
      <c r="R4" s="92" t="s">
        <v>970</v>
      </c>
      <c r="S4" s="125">
        <v>142.2</v>
      </c>
      <c r="T4" s="125" t="s">
        <v>971</v>
      </c>
      <c r="U4" s="125"/>
      <c r="V4" s="126"/>
      <c r="W4" s="96">
        <f>ROUND(F5*ROUND(E5+G5+H5+I5+J5+K5+L5+M5+N5+O5+P5+Q5+R5+U5+T5+1,3)*V5,0)</f>
        <v>1086</v>
      </c>
      <c r="X4" s="127">
        <f>ROUND(L60/S4,0)</f>
        <v>257</v>
      </c>
      <c r="Y4" s="127">
        <f>W4+X4</f>
        <v>1343</v>
      </c>
      <c r="Z4" s="143">
        <f>ROUND(Y4*S4,0)</f>
        <v>190975</v>
      </c>
      <c r="AA4" s="144">
        <f>IF(Q4="无",0,IF(Q4="地暖",0,S4))</f>
        <v>142.2</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3.3</v>
      </c>
      <c r="F6" s="92" t="s">
        <v>1009</v>
      </c>
      <c r="G6" s="92" t="s">
        <v>974</v>
      </c>
      <c r="H6" s="92" t="s">
        <v>984</v>
      </c>
      <c r="I6" s="92">
        <v>37</v>
      </c>
      <c r="J6" s="92">
        <v>2</v>
      </c>
      <c r="K6" s="92" t="s">
        <v>967</v>
      </c>
      <c r="L6" s="92" t="s">
        <v>968</v>
      </c>
      <c r="M6" s="92">
        <v>0.3</v>
      </c>
      <c r="N6" s="92">
        <v>0.2</v>
      </c>
      <c r="O6" s="92" t="s">
        <v>970</v>
      </c>
      <c r="P6" s="92" t="s">
        <v>970</v>
      </c>
      <c r="Q6" s="92" t="s">
        <v>969</v>
      </c>
      <c r="R6" s="92" t="s">
        <v>970</v>
      </c>
      <c r="S6" s="125">
        <v>49.57</v>
      </c>
      <c r="T6" s="125" t="s">
        <v>971</v>
      </c>
      <c r="U6" s="125"/>
      <c r="V6" s="126"/>
      <c r="W6" s="129">
        <f>ROUND(F7*ROUND(E7+G7+H7+I7+J7+K7+L7+M7+N7+O7+P7+Q7+R7+U7+T7+1,3)*V7,0)</f>
        <v>804</v>
      </c>
      <c r="X6" s="130">
        <f>ROUND(X60/S6,0)</f>
        <v>113</v>
      </c>
      <c r="Y6" s="127">
        <f t="shared" ref="Y6" si="3">W6+X6</f>
        <v>917</v>
      </c>
      <c r="Z6" s="143">
        <f t="shared" ref="Z6" si="4">ROUND(Y6*S6,0)</f>
        <v>45456</v>
      </c>
      <c r="AA6" s="144">
        <f>IF(Q6="无",0,IF(Q6="地暖",0,S6))</f>
        <v>49.57</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1020</v>
      </c>
      <c r="G7" s="97">
        <f>IF(G6="其他不作修正",0,VLOOKUP(F6,系数区域,VLOOKUP(G6,屋顶列数,2,0),0))</f>
        <v>-0.08</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124</v>
      </c>
      <c r="E30" s="107"/>
      <c r="F30" s="108" t="str">
        <f>+D30</f>
        <v>普通木隔断</v>
      </c>
      <c r="G30" s="109">
        <f>4*3.9</f>
        <v>15.6</v>
      </c>
      <c r="H30" s="109"/>
      <c r="I30" s="96" t="str">
        <f t="shared" ref="I30:I59" si="48">VLOOKUP(F30,价格表,2,0)</f>
        <v>㎡</v>
      </c>
      <c r="J30" s="108">
        <f t="shared" ref="J30:J59" si="49">VLOOKUP(F30,价格表,5,0)</f>
        <v>80</v>
      </c>
      <c r="K30" s="119">
        <f>$V$5</f>
        <v>0.85</v>
      </c>
      <c r="L30" s="108">
        <f>ROUND(IFERROR(ROUND(G30,2)*J30*K30,),0)</f>
        <v>1061</v>
      </c>
      <c r="M30" s="114"/>
      <c r="N30" s="106">
        <v>1</v>
      </c>
      <c r="O30" s="107" t="s">
        <v>30</v>
      </c>
      <c r="P30" s="107" t="s">
        <v>33</v>
      </c>
      <c r="Q30" s="107"/>
      <c r="R30" s="135" t="str">
        <f>+P30</f>
        <v>水磨石</v>
      </c>
      <c r="S30" s="136"/>
      <c r="T30" s="109">
        <f>S6</f>
        <v>49.57</v>
      </c>
      <c r="U30" s="96" t="str">
        <f t="shared" ref="U30:U59" si="50">VLOOKUP(R30,价格表,2,0)</f>
        <v>㎡</v>
      </c>
      <c r="V30" s="108">
        <f t="shared" ref="V30:V59" si="51">VLOOKUP(R30,价格表,5,0)</f>
        <v>50</v>
      </c>
      <c r="W30" s="119">
        <f>$V$7</f>
        <v>0.78</v>
      </c>
      <c r="X30" s="108">
        <f>ROUND(IFERROR(ROUND(T30,2)*V30*W30,),0)</f>
        <v>1933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83</v>
      </c>
      <c r="E31" s="107"/>
      <c r="F31" s="108" t="str">
        <f t="shared" ref="F31:F59" si="52">+D31</f>
        <v>木包门及口</v>
      </c>
      <c r="G31" s="109">
        <v>3</v>
      </c>
      <c r="H31" s="109"/>
      <c r="I31" s="96" t="str">
        <f t="shared" si="48"/>
        <v>个</v>
      </c>
      <c r="J31" s="108">
        <f t="shared" si="49"/>
        <v>400</v>
      </c>
      <c r="K31" s="119">
        <f t="shared" ref="K31:K59" si="53">$V$5</f>
        <v>0.85</v>
      </c>
      <c r="L31" s="108">
        <f t="shared" ref="L31:L59" si="54">ROUND(IFERROR(ROUND(G31,2)*J31*K31,),0)</f>
        <v>1020</v>
      </c>
      <c r="M31" s="114"/>
      <c r="N31" s="106">
        <v>2</v>
      </c>
      <c r="O31" s="107" t="s">
        <v>61</v>
      </c>
      <c r="P31" s="107" t="s">
        <v>66</v>
      </c>
      <c r="Q31" s="107"/>
      <c r="R31" s="135" t="str">
        <f t="shared" ref="R31:R50" si="55">+P31</f>
        <v>普通石膏板吊顶</v>
      </c>
      <c r="S31" s="136"/>
      <c r="T31" s="109">
        <f>S6</f>
        <v>49.57</v>
      </c>
      <c r="U31" s="96" t="str">
        <f t="shared" si="50"/>
        <v>㎡</v>
      </c>
      <c r="V31" s="108">
        <f t="shared" si="51"/>
        <v>30</v>
      </c>
      <c r="W31" s="119">
        <f t="shared" ref="W31:W59" si="56">$V$7</f>
        <v>0.78</v>
      </c>
      <c r="X31" s="108">
        <f t="shared" ref="X31:X59" si="57">ROUND(IFERROR(ROUND(T31,2)*V31*W31,),0)</f>
        <v>1160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报告编号：康正（容城）2023评字第4号-赵村-6-5</v>
      </c>
      <c r="EZ31" s="262"/>
      <c r="FA31" s="262"/>
      <c r="FB31" s="262"/>
      <c r="FC31" s="262"/>
    </row>
    <row r="32" ht="22.15" customHeight="1" spans="1:159">
      <c r="A32" s="105"/>
      <c r="B32" s="106">
        <v>3</v>
      </c>
      <c r="C32" s="107" t="s">
        <v>81</v>
      </c>
      <c r="D32" s="107" t="s">
        <v>96</v>
      </c>
      <c r="E32" s="107"/>
      <c r="F32" s="108" t="str">
        <f t="shared" si="52"/>
        <v>窗帘附件</v>
      </c>
      <c r="G32" s="109">
        <v>2</v>
      </c>
      <c r="H32" s="109"/>
      <c r="I32" s="96" t="str">
        <f t="shared" si="48"/>
        <v>套</v>
      </c>
      <c r="J32" s="108">
        <f t="shared" si="49"/>
        <v>200</v>
      </c>
      <c r="K32" s="119">
        <f t="shared" si="53"/>
        <v>0.85</v>
      </c>
      <c r="L32" s="108">
        <f t="shared" si="54"/>
        <v>340</v>
      </c>
      <c r="M32" s="114"/>
      <c r="N32" s="106">
        <v>3</v>
      </c>
      <c r="O32" s="107" t="s">
        <v>168</v>
      </c>
      <c r="P32" s="107" t="s">
        <v>177</v>
      </c>
      <c r="Q32" s="107"/>
      <c r="R32" s="135" t="str">
        <f t="shared" si="55"/>
        <v>普通带柜洗面台</v>
      </c>
      <c r="S32" s="136"/>
      <c r="T32" s="109">
        <v>1</v>
      </c>
      <c r="U32" s="96" t="str">
        <f t="shared" si="50"/>
        <v>个</v>
      </c>
      <c r="V32" s="108">
        <f t="shared" si="51"/>
        <v>700</v>
      </c>
      <c r="W32" s="119">
        <f t="shared" si="56"/>
        <v>0.78</v>
      </c>
      <c r="X32" s="108">
        <f t="shared" si="57"/>
        <v>546</v>
      </c>
      <c r="Y32" s="154"/>
      <c r="Z32" s="155"/>
      <c r="AA32" s="155"/>
      <c r="AB32" s="155"/>
      <c r="AC32" s="155"/>
      <c r="AD32" s="155"/>
      <c r="AJ32" s="180"/>
      <c r="AK32" s="180"/>
      <c r="AL32" s="180"/>
      <c r="AM32" s="180"/>
      <c r="AN32" s="180"/>
      <c r="AO32" s="180"/>
      <c r="AP32" s="180"/>
      <c r="AQ32" s="180"/>
      <c r="EV32" s="38" t="s">
        <v>1043</v>
      </c>
      <c r="EW32" s="39" t="str">
        <f>D2</f>
        <v>王金凤</v>
      </c>
      <c r="EX32" s="40"/>
      <c r="EY32" s="41" t="s">
        <v>1044</v>
      </c>
      <c r="EZ32" s="42"/>
      <c r="FA32" s="39">
        <f>G2</f>
        <v>0</v>
      </c>
      <c r="FB32" s="43"/>
      <c r="FC32" s="40"/>
    </row>
    <row r="33" ht="21.6" customHeight="1" spans="1:159">
      <c r="A33" s="105"/>
      <c r="B33" s="106">
        <v>4</v>
      </c>
      <c r="C33" s="107" t="s">
        <v>102</v>
      </c>
      <c r="D33" s="107" t="s">
        <v>109</v>
      </c>
      <c r="E33" s="107"/>
      <c r="F33" s="108" t="str">
        <f t="shared" si="52"/>
        <v>普通壁纸</v>
      </c>
      <c r="G33" s="109">
        <f>(6*8+16.9*2)*3.5-1.5*6-2.8*2.1*4</f>
        <v>253.78</v>
      </c>
      <c r="H33" s="109"/>
      <c r="I33" s="96" t="str">
        <f t="shared" si="48"/>
        <v>㎡</v>
      </c>
      <c r="J33" s="108">
        <f t="shared" si="49"/>
        <v>40</v>
      </c>
      <c r="K33" s="119">
        <f t="shared" si="53"/>
        <v>0.85</v>
      </c>
      <c r="L33" s="108">
        <f t="shared" si="54"/>
        <v>8629</v>
      </c>
      <c r="M33" s="114"/>
      <c r="N33" s="106">
        <v>4</v>
      </c>
      <c r="O33" s="107" t="s">
        <v>133</v>
      </c>
      <c r="P33" s="107" t="s">
        <v>140</v>
      </c>
      <c r="Q33" s="107"/>
      <c r="R33" s="135" t="str">
        <f t="shared" si="55"/>
        <v>普通整体厨房</v>
      </c>
      <c r="S33" s="136"/>
      <c r="T33" s="109">
        <v>2.1</v>
      </c>
      <c r="U33" s="96" t="str">
        <f t="shared" si="50"/>
        <v>m</v>
      </c>
      <c r="V33" s="108">
        <f t="shared" si="51"/>
        <v>350</v>
      </c>
      <c r="W33" s="119">
        <f t="shared" si="56"/>
        <v>0.78</v>
      </c>
      <c r="X33" s="108">
        <f t="shared" si="57"/>
        <v>573</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v>
      </c>
      <c r="D34" s="107" t="s">
        <v>23</v>
      </c>
      <c r="E34" s="107"/>
      <c r="F34" s="108" t="str">
        <f t="shared" si="52"/>
        <v>墙上壁画</v>
      </c>
      <c r="G34" s="109">
        <f>1.1*1.9*2</f>
        <v>4.18</v>
      </c>
      <c r="H34" s="109"/>
      <c r="I34" s="96" t="str">
        <f t="shared" si="48"/>
        <v>㎡</v>
      </c>
      <c r="J34" s="108">
        <f t="shared" si="49"/>
        <v>160</v>
      </c>
      <c r="K34" s="119">
        <f t="shared" si="53"/>
        <v>0.85</v>
      </c>
      <c r="L34" s="108">
        <f t="shared" si="54"/>
        <v>568</v>
      </c>
      <c r="M34" s="114"/>
      <c r="N34" s="106">
        <v>5</v>
      </c>
      <c r="O34" s="107" t="s">
        <v>102</v>
      </c>
      <c r="P34" s="107" t="s">
        <v>109</v>
      </c>
      <c r="Q34" s="107"/>
      <c r="R34" s="135" t="str">
        <f t="shared" si="55"/>
        <v>普通壁纸</v>
      </c>
      <c r="S34" s="136"/>
      <c r="T34" s="109">
        <f>(2*4+4*2+9.8)*1.7</f>
        <v>43.86</v>
      </c>
      <c r="U34" s="96" t="str">
        <f t="shared" si="50"/>
        <v>㎡</v>
      </c>
      <c r="V34" s="108">
        <f t="shared" si="51"/>
        <v>40</v>
      </c>
      <c r="W34" s="119">
        <f t="shared" si="56"/>
        <v>0.78</v>
      </c>
      <c r="X34" s="108">
        <f t="shared" si="57"/>
        <v>1368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30</v>
      </c>
      <c r="D35" s="107" t="s">
        <v>35</v>
      </c>
      <c r="E35" s="107"/>
      <c r="F35" s="108" t="str">
        <f t="shared" si="52"/>
        <v>30、40地砖、马赛克</v>
      </c>
      <c r="G35" s="109">
        <f>S4</f>
        <v>142.2</v>
      </c>
      <c r="H35" s="109"/>
      <c r="I35" s="96" t="str">
        <f t="shared" si="48"/>
        <v>㎡</v>
      </c>
      <c r="J35" s="108">
        <f t="shared" si="49"/>
        <v>60</v>
      </c>
      <c r="K35" s="119">
        <f t="shared" si="53"/>
        <v>0.85</v>
      </c>
      <c r="L35" s="108">
        <f t="shared" si="54"/>
        <v>7252</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61</v>
      </c>
      <c r="D36" s="107" t="s">
        <v>68</v>
      </c>
      <c r="E36" s="107"/>
      <c r="F36" s="108" t="str">
        <f t="shared" si="52"/>
        <v>纸面石膏板吊顶</v>
      </c>
      <c r="G36" s="109">
        <f>S4/2</f>
        <v>71.1</v>
      </c>
      <c r="H36" s="109"/>
      <c r="I36" s="96" t="str">
        <f t="shared" si="48"/>
        <v>㎡</v>
      </c>
      <c r="J36" s="108">
        <f t="shared" si="49"/>
        <v>100</v>
      </c>
      <c r="K36" s="119">
        <f t="shared" si="53"/>
        <v>0.85</v>
      </c>
      <c r="L36" s="108">
        <f t="shared" si="54"/>
        <v>6044</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69</v>
      </c>
      <c r="E37" s="107"/>
      <c r="F37" s="108" t="str">
        <f t="shared" si="52"/>
        <v>纸面石膏板灯池吊顶</v>
      </c>
      <c r="G37" s="109">
        <f>S4/2</f>
        <v>71.1</v>
      </c>
      <c r="H37" s="109"/>
      <c r="I37" s="96" t="str">
        <f t="shared" si="48"/>
        <v>㎡</v>
      </c>
      <c r="J37" s="108">
        <f t="shared" si="49"/>
        <v>130</v>
      </c>
      <c r="K37" s="119">
        <f t="shared" si="53"/>
        <v>0.85</v>
      </c>
      <c r="L37" s="108">
        <f t="shared" si="54"/>
        <v>7857</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(17.8+1.3*2)*3.9-2.8*2.1*4-1.1*1.9*2</f>
        <v>51.86</v>
      </c>
      <c r="H38" s="109"/>
      <c r="I38" s="96" t="str">
        <f t="shared" si="48"/>
        <v>㎡</v>
      </c>
      <c r="J38" s="108">
        <f t="shared" si="49"/>
        <v>85</v>
      </c>
      <c r="K38" s="119">
        <f t="shared" si="53"/>
        <v>0.85</v>
      </c>
      <c r="L38" s="108">
        <f t="shared" si="54"/>
        <v>3747</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6.67</v>
      </c>
      <c r="BI38" s="171" t="str">
        <f t="shared" ref="BI38:BI51" si="67">I186</f>
        <v>㎡</v>
      </c>
      <c r="BJ38" s="171">
        <f ca="1" t="shared" ref="BJ38:BJ51" si="68">L186</f>
        <v>1201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5.89</v>
      </c>
      <c r="BI39" s="171" t="str">
        <f t="shared" si="67"/>
        <v>㎡</v>
      </c>
      <c r="BJ39" s="171">
        <f ca="1" t="shared" si="68"/>
        <v>942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91.39</v>
      </c>
      <c r="BI40" s="171" t="str">
        <f t="shared" si="67"/>
        <v>㎡</v>
      </c>
      <c r="BJ40" s="171">
        <f ca="1" t="shared" si="68"/>
        <v>12795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11.09</v>
      </c>
      <c r="BI41" s="171" t="str">
        <f t="shared" si="67"/>
        <v>㎡</v>
      </c>
      <c r="BJ41" s="171">
        <f ca="1" t="shared" si="68"/>
        <v>555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184.98</v>
      </c>
      <c r="BI42" s="171" t="str">
        <f t="shared" si="67"/>
        <v>㎡</v>
      </c>
      <c r="BJ42" s="171">
        <f ca="1" t="shared" si="68"/>
        <v>4625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5</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6.67</v>
      </c>
      <c r="EX46" s="58" t="str">
        <f ca="1">IFERROR(VLOOKUP(FE46,$BD$38:$BJ$92,6,0),"")</f>
        <v>㎡</v>
      </c>
      <c r="EY46" s="59">
        <f ca="1">IF(EV46="","",SUMIF($BG$38:$BG$107,EV46,$BJ$38:$BJ$107))</f>
        <v>1201</v>
      </c>
      <c r="EZ46" s="59" t="str">
        <f ca="1">IFERROR(VLOOKUP(FF46,$BD$38:$BJ$92,4,0),"")</f>
        <v>影壁</v>
      </c>
      <c r="FA46" s="58">
        <f ca="1">IF(EZ46="","",SUMIF($BG$38:$BG$107,EZ46,$BH$38:$BH$107))</f>
        <v>5.89</v>
      </c>
      <c r="FB46" s="58" t="str">
        <f ca="1">IFERROR(VLOOKUP(FF46,$BD$38:$BJ$92,6,0),"")</f>
        <v>㎡</v>
      </c>
      <c r="FC46" s="59">
        <f ca="1">IF(EZ46="","",SUMIF($BG$38:$BG$107,EZ46,$BJ$38:$BJ$107))</f>
        <v>942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8.5</v>
      </c>
      <c r="BI47" s="171" t="str">
        <f t="shared" si="67"/>
        <v>㎡</v>
      </c>
      <c r="BJ47" s="171">
        <f ca="1" t="shared" si="68"/>
        <v>2975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91.39</v>
      </c>
      <c r="EX47" s="58" t="str">
        <f ca="1">IFERROR(VLOOKUP(FE47,$BD$38:$BJ$92,6,0),"")</f>
        <v>㎡</v>
      </c>
      <c r="EY47" s="59">
        <f ca="1">IF(EV47="","",SUMIF($BG$38:$BG$107,EV47,$BJ$38:$BJ$107))</f>
        <v>12795</v>
      </c>
      <c r="EZ47" s="59" t="str">
        <f ca="1">IFERROR(VLOOKUP(FF47,$BD$38:$BJ$92,4,0),"")</f>
        <v>水泥地面</v>
      </c>
      <c r="FA47" s="58">
        <f ca="1">IF(EZ47="","",SUMIF($BG$38:$BG$107,EZ47,$BH$38:$BH$107))</f>
        <v>11.09</v>
      </c>
      <c r="FB47" s="58" t="str">
        <f ca="1">IFERROR(VLOOKUP(FF47,$BD$38:$BJ$92,6,0),"")</f>
        <v>㎡</v>
      </c>
      <c r="FC47" s="59">
        <f ca="1">IF(EZ47="","",SUMIF($BG$38:$BG$107,EZ47,$BJ$38:$BJ$107))</f>
        <v>555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184.98</v>
      </c>
      <c r="EX48" s="58" t="str">
        <f ca="1">IFERROR(VLOOKUP(FE48,$BD$38:$BJ$92,6,0),"")</f>
        <v>㎡</v>
      </c>
      <c r="EY48" s="59">
        <f ca="1">IF(EV48="","",SUMIF($BG$38:$BG$107,EV48,$BJ$38:$BJ$107))</f>
        <v>4625</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5</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8.5</v>
      </c>
      <c r="EX50" s="58" t="str">
        <f ca="1">IFERROR(VLOOKUP(FE50,$BD$38:$BJ$92,6,0),"")</f>
        <v>㎡</v>
      </c>
      <c r="EY50" s="59">
        <f ca="1">IF(EV50="","",SUMIF($BG$38:$BG$107,EV50,$BJ$38:$BJ$107))</f>
        <v>2975</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水泥、水磨石平台</v>
      </c>
      <c r="BH51" s="219">
        <f t="shared" si="69"/>
        <v>29.58</v>
      </c>
      <c r="BI51" s="171" t="str">
        <f t="shared" si="67"/>
        <v>㎡</v>
      </c>
      <c r="BJ51" s="171">
        <f ca="1" t="shared" si="68"/>
        <v>5324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窝</v>
      </c>
      <c r="BH53" s="219">
        <f t="shared" si="69"/>
        <v>2</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防渗管道PVC</v>
      </c>
      <c r="BH54" s="219">
        <f t="shared" si="69"/>
        <v>0</v>
      </c>
      <c r="BI54" s="171" t="str">
        <f t="shared" si="72"/>
        <v>米</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水井</v>
      </c>
      <c r="BH55" s="219">
        <f t="shared" si="69"/>
        <v>1</v>
      </c>
      <c r="BI55" s="171" t="str">
        <f t="shared" si="72"/>
        <v>眼</v>
      </c>
      <c r="BJ55" s="171">
        <f ca="1" t="shared" si="73"/>
        <v>1500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24</v>
      </c>
      <c r="BI56" s="171" t="str">
        <f t="shared" si="72"/>
        <v>棵</v>
      </c>
      <c r="BJ56" s="171">
        <f ca="1" t="shared" si="73"/>
        <v>1920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11</v>
      </c>
      <c r="BI57" s="171" t="str">
        <f t="shared" si="72"/>
        <v>棵</v>
      </c>
      <c r="BJ57" s="171">
        <f ca="1" t="shared" si="73"/>
        <v>1650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1</v>
      </c>
      <c r="BI58" s="171" t="str">
        <f t="shared" si="72"/>
        <v>棵</v>
      </c>
      <c r="BJ58" s="171">
        <f ca="1" t="shared" si="73"/>
        <v>250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v>
      </c>
      <c r="BI59" s="171" t="str">
        <f t="shared" si="72"/>
        <v>棵</v>
      </c>
      <c r="BJ59" s="171">
        <f ca="1" t="shared" si="73"/>
        <v>350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36518</v>
      </c>
      <c r="M60" s="121"/>
      <c r="N60" s="111"/>
      <c r="O60" s="107" t="s">
        <v>1060</v>
      </c>
      <c r="P60" s="107"/>
      <c r="Q60" s="107"/>
      <c r="R60" s="112"/>
      <c r="S60" s="112"/>
      <c r="T60" s="109"/>
      <c r="U60" s="92"/>
      <c r="V60" s="120"/>
      <c r="W60" s="120"/>
      <c r="X60" s="96">
        <f>SUM(X30:X59)</f>
        <v>5580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香椿树</v>
      </c>
      <c r="BH60" s="219">
        <f t="shared" si="69"/>
        <v>1</v>
      </c>
      <c r="BI60" s="171" t="str">
        <f t="shared" si="72"/>
        <v>棵</v>
      </c>
      <c r="BJ60" s="171">
        <f ca="1" t="shared" si="73"/>
        <v>300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香椿树</v>
      </c>
      <c r="BH61" s="219">
        <f t="shared" si="69"/>
        <v>1</v>
      </c>
      <c r="BI61" s="171" t="str">
        <f t="shared" si="72"/>
        <v>棵</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29.58</v>
      </c>
      <c r="EX61" s="58" t="str">
        <f ca="1" t="shared" si="77"/>
        <v>㎡</v>
      </c>
      <c r="EY61" s="59">
        <f ca="1" t="shared" si="78"/>
        <v>5324</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香椿树</v>
      </c>
      <c r="BH62" s="219">
        <f t="shared" si="69"/>
        <v>11</v>
      </c>
      <c r="BI62" s="171" t="str">
        <f t="shared" si="72"/>
        <v>棵</v>
      </c>
      <c r="BJ62" s="171">
        <f ca="1" t="shared" si="73"/>
        <v>220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2</v>
      </c>
      <c r="EX62" s="58" t="str">
        <f ca="1" t="shared" si="77"/>
        <v>个</v>
      </c>
      <c r="EY62" s="59">
        <f ca="1" t="shared" si="78"/>
        <v>300</v>
      </c>
      <c r="EZ62" s="59" t="str">
        <f ca="1" t="shared" si="79"/>
        <v>水井</v>
      </c>
      <c r="FA62" s="58">
        <f ca="1" t="shared" si="80"/>
        <v>2</v>
      </c>
      <c r="FB62" s="58" t="str">
        <f ca="1" t="shared" si="81"/>
        <v>眼</v>
      </c>
      <c r="FC62" s="59">
        <f ca="1" t="shared" si="82"/>
        <v>5500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17</v>
      </c>
      <c r="BE63" s="171">
        <f ca="1">IF(BJ63=0,0,IF(COUNTIF($BG63:$BG$107,BG63)&lt;2,1,0))</f>
        <v>1</v>
      </c>
      <c r="BF63" s="171">
        <v>26</v>
      </c>
      <c r="BG63" s="171" t="str">
        <f t="shared" si="71"/>
        <v>香椿树</v>
      </c>
      <c r="BH63" s="219">
        <f t="shared" si="69"/>
        <v>3</v>
      </c>
      <c r="BI63" s="171" t="str">
        <f t="shared" si="72"/>
        <v>棵</v>
      </c>
      <c r="BJ63" s="171">
        <f ca="1" t="shared" si="73"/>
        <v>450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香椿树</v>
      </c>
      <c r="EW63" s="58">
        <f ca="1" t="shared" si="76"/>
        <v>16</v>
      </c>
      <c r="EX63" s="58" t="str">
        <f ca="1" t="shared" si="77"/>
        <v>棵</v>
      </c>
      <c r="EY63" s="59">
        <f ca="1" t="shared" si="78"/>
        <v>1370</v>
      </c>
      <c r="EZ63" s="59" t="str">
        <f ca="1" t="shared" si="79"/>
        <v>材树</v>
      </c>
      <c r="FA63" s="58">
        <f ca="1" t="shared" si="80"/>
        <v>41</v>
      </c>
      <c r="FB63" s="58" t="str">
        <f ca="1" t="shared" si="81"/>
        <v>棵</v>
      </c>
      <c r="FC63" s="59">
        <f ca="1" t="shared" si="82"/>
        <v>5670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2</v>
      </c>
      <c r="BI64" s="171" t="str">
        <f t="shared" si="72"/>
        <v>棵</v>
      </c>
      <c r="BJ64" s="171">
        <f ca="1" t="shared" si="73"/>
        <v>1100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53</v>
      </c>
      <c r="EX64" s="58" t="str">
        <f ca="1" t="shared" si="77"/>
        <v>棵</v>
      </c>
      <c r="EY64" s="59">
        <f ca="1" t="shared" si="78"/>
        <v>8600</v>
      </c>
      <c r="EZ64" s="59" t="str">
        <f ca="1" t="shared" si="79"/>
        <v>简易厕所</v>
      </c>
      <c r="FA64" s="58">
        <f ca="1" t="shared" si="80"/>
        <v>3</v>
      </c>
      <c r="FB64" s="58" t="str">
        <f ca="1" t="shared" si="81"/>
        <v>个</v>
      </c>
      <c r="FC64" s="59">
        <f ca="1" t="shared" si="82"/>
        <v>1800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18</v>
      </c>
      <c r="BE65" s="171">
        <f ca="1">IF(BJ65=0,0,IF(COUNTIF($BG65:$BG$107,BG65)&lt;2,1,0))</f>
        <v>1</v>
      </c>
      <c r="BF65" s="171">
        <v>28</v>
      </c>
      <c r="BG65" s="171" t="str">
        <f t="shared" si="71"/>
        <v>材树</v>
      </c>
      <c r="BH65" s="219">
        <f t="shared" si="69"/>
        <v>2</v>
      </c>
      <c r="BI65" s="171" t="str">
        <f t="shared" si="72"/>
        <v>棵</v>
      </c>
      <c r="BJ65" s="171">
        <f ca="1" t="shared" si="73"/>
        <v>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五角枫</v>
      </c>
      <c r="EW65" s="58">
        <f ca="1" t="shared" si="76"/>
        <v>1</v>
      </c>
      <c r="EX65" s="58" t="str">
        <f ca="1" t="shared" si="77"/>
        <v>棵</v>
      </c>
      <c r="EY65" s="59">
        <f ca="1" t="shared" si="78"/>
        <v>3500</v>
      </c>
      <c r="EZ65" s="59" t="str">
        <f ca="1" t="shared" si="79"/>
        <v>铁丝网围挡</v>
      </c>
      <c r="FA65" s="58">
        <f ca="1" t="shared" si="80"/>
        <v>45.02</v>
      </c>
      <c r="FB65" s="58" t="str">
        <f ca="1" t="shared" si="81"/>
        <v>㎡</v>
      </c>
      <c r="FC65" s="59">
        <f ca="1" t="shared" si="82"/>
        <v>900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26</v>
      </c>
      <c r="BI66" s="171" t="str">
        <f t="shared" si="72"/>
        <v>棵</v>
      </c>
      <c r="BJ66" s="171">
        <f ca="1" t="shared" si="73"/>
        <v>1300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玉兰</v>
      </c>
      <c r="EW66" s="58">
        <f ca="1" t="shared" si="76"/>
        <v>1</v>
      </c>
      <c r="EX66" s="58" t="str">
        <f ca="1" t="shared" si="77"/>
        <v>棵</v>
      </c>
      <c r="EY66" s="59">
        <f ca="1" t="shared" si="78"/>
        <v>35</v>
      </c>
      <c r="EZ66" s="59" t="str">
        <f ca="1" t="shared" si="79"/>
        <v>P1</v>
      </c>
      <c r="FA66" s="58">
        <f ca="1" t="shared" si="80"/>
        <v>41.36</v>
      </c>
      <c r="FB66" s="58" t="str">
        <f ca="1" t="shared" si="81"/>
        <v>㎡</v>
      </c>
      <c r="FC66" s="59">
        <f ca="1" t="shared" si="82"/>
        <v>2334</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t="str">
        <f t="shared" si="71"/>
        <v>果树</v>
      </c>
      <c r="BH67" s="219">
        <f t="shared" si="69"/>
        <v>23</v>
      </c>
      <c r="BI67" s="171" t="str">
        <f t="shared" si="72"/>
        <v>棵</v>
      </c>
      <c r="BJ67" s="171">
        <f ca="1" t="shared" si="73"/>
        <v>4600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P2</v>
      </c>
      <c r="EW67" s="58">
        <f ca="1" t="shared" si="76"/>
        <v>2.93</v>
      </c>
      <c r="EX67" s="58" t="str">
        <f ca="1" t="shared" si="77"/>
        <v>㎡</v>
      </c>
      <c r="EY67" s="59">
        <f ca="1" t="shared" si="78"/>
        <v>29</v>
      </c>
      <c r="EZ67" s="59" t="str">
        <f ca="1" t="shared" si="79"/>
        <v>门垛</v>
      </c>
      <c r="FA67" s="58">
        <f ca="1" t="shared" si="80"/>
        <v>1</v>
      </c>
      <c r="FB67" s="58" t="str">
        <f ca="1" t="shared" si="81"/>
        <v>对</v>
      </c>
      <c r="FC67" s="59">
        <f ca="1" t="shared" si="82"/>
        <v>2360</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果树</v>
      </c>
      <c r="BH68" s="219">
        <f t="shared" si="69"/>
        <v>2</v>
      </c>
      <c r="BI68" s="171" t="str">
        <f t="shared" si="72"/>
        <v>棵</v>
      </c>
      <c r="BJ68" s="171">
        <f ca="1" t="shared" si="73"/>
        <v>1000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化粪池</v>
      </c>
      <c r="EW68" s="58">
        <f ca="1" t="shared" si="76"/>
        <v>1</v>
      </c>
      <c r="EX68" s="58" t="str">
        <f ca="1" t="shared" si="77"/>
        <v>个</v>
      </c>
      <c r="EY68" s="59">
        <f ca="1" t="shared" si="78"/>
        <v>400</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19</v>
      </c>
      <c r="BE69" s="171">
        <f ca="1">IF(BJ69=0,0,IF(COUNTIF($BG69:$BG$107,BG69)&lt;2,1,0))</f>
        <v>1</v>
      </c>
      <c r="BF69" s="171">
        <v>32</v>
      </c>
      <c r="BG69" s="171" t="str">
        <f t="shared" si="71"/>
        <v>果树</v>
      </c>
      <c r="BH69" s="219">
        <f t="shared" si="69"/>
        <v>2</v>
      </c>
      <c r="BI69" s="171" t="str">
        <f t="shared" si="72"/>
        <v>棵</v>
      </c>
      <c r="BJ69" s="171">
        <f ca="1" t="shared" si="73"/>
        <v>1700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65815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简易厕所</v>
      </c>
      <c r="BH72" s="219">
        <f>ROUND(T186,2)</f>
        <v>3</v>
      </c>
      <c r="BI72" s="171" t="str">
        <f>U186</f>
        <v>个</v>
      </c>
      <c r="BJ72" s="171">
        <f>X186</f>
        <v>1800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65815</v>
      </c>
      <c r="EY72" s="61"/>
      <c r="EZ72" s="63" t="s">
        <v>1063</v>
      </c>
      <c r="FA72" s="64" t="str">
        <f ca="1">TEXT(EX72,"[DBnum2]")&amp;"元整"</f>
        <v>陆万伍仟捌佰壹拾伍元整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五角枫</v>
      </c>
      <c r="BH73" s="219">
        <f t="shared" ref="BH73:BH104" si="93">ROUND(T187,2)</f>
        <v>1</v>
      </c>
      <c r="BI73" s="171" t="str">
        <f>U187</f>
        <v>棵</v>
      </c>
      <c r="BJ73" s="171">
        <f>X187</f>
        <v>3500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 ca="1">IF(BJ74=0,0,IF(COUNTIF($BG74:$BG$107,BG74)&lt;2,1,0))</f>
        <v>1</v>
      </c>
      <c r="BF74" s="171">
        <v>37</v>
      </c>
      <c r="BG74" s="171" t="str">
        <f t="shared" ref="BG74:BG104" si="94">R188</f>
        <v>铁丝网围挡</v>
      </c>
      <c r="BH74" s="219">
        <f t="shared" si="93"/>
        <v>45.02</v>
      </c>
      <c r="BI74" s="171" t="str">
        <f t="shared" ref="BI74:BI104" si="95">U188</f>
        <v>㎡</v>
      </c>
      <c r="BJ74" s="171">
        <f ca="1" t="shared" ref="BJ74:BJ104" si="96">X188</f>
        <v>900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23</v>
      </c>
      <c r="BE75" s="171">
        <f>IF(BJ75=0,0,IF(COUNTIF($BG75:$BG$107,BG75)&lt;2,1,0))</f>
        <v>1</v>
      </c>
      <c r="BF75" s="171">
        <v>38</v>
      </c>
      <c r="BG75" s="171" t="str">
        <f t="shared" si="94"/>
        <v>玉兰</v>
      </c>
      <c r="BH75" s="219">
        <f t="shared" si="93"/>
        <v>1</v>
      </c>
      <c r="BI75" s="171" t="str">
        <f t="shared" si="95"/>
        <v>棵</v>
      </c>
      <c r="BJ75" s="171">
        <f t="shared" si="96"/>
        <v>35</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24</v>
      </c>
      <c r="BE76" s="171">
        <f>IF(BJ76=0,0,IF(COUNTIF($BG76:$BG$107,BG76)&lt;2,1,0))</f>
        <v>1</v>
      </c>
      <c r="BF76" s="171">
        <v>39</v>
      </c>
      <c r="BG76" s="171" t="str">
        <f t="shared" si="94"/>
        <v>P1</v>
      </c>
      <c r="BH76" s="219">
        <f t="shared" si="93"/>
        <v>41.36</v>
      </c>
      <c r="BI76" s="171" t="str">
        <f t="shared" si="95"/>
        <v>㎡</v>
      </c>
      <c r="BJ76" s="171">
        <f t="shared" si="96"/>
        <v>2334</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25</v>
      </c>
      <c r="BE77" s="171">
        <f>IF(BJ77=0,0,IF(COUNTIF($BG77:$BG$107,BG77)&lt;2,1,0))</f>
        <v>1</v>
      </c>
      <c r="BF77" s="171">
        <v>40</v>
      </c>
      <c r="BG77" s="171" t="str">
        <f t="shared" si="94"/>
        <v>P2</v>
      </c>
      <c r="BH77" s="219">
        <f t="shared" si="93"/>
        <v>2.93</v>
      </c>
      <c r="BI77" s="171" t="str">
        <f t="shared" si="95"/>
        <v>㎡</v>
      </c>
      <c r="BJ77" s="171">
        <f t="shared" si="96"/>
        <v>29</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26</v>
      </c>
      <c r="BE78" s="171">
        <f>IF(BJ78=0,0,IF(COUNTIF($BG78:$BG$107,BG78)&lt;2,1,0))</f>
        <v>1</v>
      </c>
      <c r="BF78" s="171">
        <v>41</v>
      </c>
      <c r="BG78" s="171" t="str">
        <f t="shared" si="94"/>
        <v>门垛</v>
      </c>
      <c r="BH78" s="219">
        <f t="shared" si="93"/>
        <v>1</v>
      </c>
      <c r="BI78" s="171" t="str">
        <f t="shared" si="95"/>
        <v>对</v>
      </c>
      <c r="BJ78" s="171">
        <f t="shared" si="96"/>
        <v>2360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27</v>
      </c>
      <c r="BE79" s="171">
        <f ca="1">IF(BJ79=0,0,IF(COUNTIF($BG79:$BG$107,BG79)&lt;2,1,0))</f>
        <v>1</v>
      </c>
      <c r="BF79" s="171">
        <v>42</v>
      </c>
      <c r="BG79" s="171" t="str">
        <f t="shared" si="94"/>
        <v>化粪池</v>
      </c>
      <c r="BH79" s="219">
        <f t="shared" si="93"/>
        <v>1</v>
      </c>
      <c r="BI79" s="171" t="str">
        <f t="shared" si="95"/>
        <v>个</v>
      </c>
      <c r="BJ79" s="171">
        <f ca="1" t="shared" si="96"/>
        <v>400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王金凤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65815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陆万伍仟捌佰壹拾伍元整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2.3*2.9</f>
        <v>6.67</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1201</v>
      </c>
      <c r="M186" s="114"/>
      <c r="N186" s="106">
        <v>35</v>
      </c>
      <c r="O186" s="107" t="s">
        <v>32</v>
      </c>
      <c r="P186" s="107" t="s">
        <v>269</v>
      </c>
      <c r="Q186" s="292"/>
      <c r="R186" s="299" t="str">
        <f>P186</f>
        <v>简易厕所</v>
      </c>
      <c r="S186" s="300"/>
      <c r="T186" s="296">
        <v>3</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v>1800</v>
      </c>
    </row>
    <row r="187" ht="18" customHeight="1" spans="1:24">
      <c r="A187" s="114"/>
      <c r="B187" s="106">
        <v>2</v>
      </c>
      <c r="C187" s="107" t="s">
        <v>29</v>
      </c>
      <c r="D187" s="107" t="s">
        <v>226</v>
      </c>
      <c r="E187" s="292" t="s">
        <v>237</v>
      </c>
      <c r="F187" s="108" t="str">
        <f t="shared" si="141"/>
        <v>影壁</v>
      </c>
      <c r="G187" s="293">
        <f>3.1*1.9</f>
        <v>5.89</v>
      </c>
      <c r="H187" s="294"/>
      <c r="I187" s="96" t="str">
        <f>IFERROR(IF(E187="",VLOOKUP(F187,价格表,2,0),(VLOOKUP(E187,IF({1,0},价格引用表!K:K,价格引用表!I:I),2,0))),"")</f>
        <v>㎡</v>
      </c>
      <c r="J187" s="108">
        <f ca="1">IF(E187="",VLOOKUP(F187,价格表,5,0),VLOOKUP(E187,INDIRECT("价格引用表!K"&amp;MATCH(D187,价格引用表!H:H,0)&amp;":L1200"),2,0))</f>
        <v>160</v>
      </c>
      <c r="K187" s="298">
        <v>1</v>
      </c>
      <c r="L187" s="108">
        <f ca="1" t="shared" ref="L187:L218" si="142">ROUND(IFERROR(ROUND(G187,2)*J187*K187,),0)</f>
        <v>942</v>
      </c>
      <c r="M187" s="114"/>
      <c r="N187" s="106">
        <v>36</v>
      </c>
      <c r="O187" s="107"/>
      <c r="P187" s="107"/>
      <c r="Q187" s="292"/>
      <c r="R187" s="299" t="s">
        <v>673</v>
      </c>
      <c r="S187" s="300"/>
      <c r="T187" s="109">
        <v>1</v>
      </c>
      <c r="U187" s="301" t="s">
        <v>385</v>
      </c>
      <c r="V187" s="302" t="e">
        <f ca="1">IF(Q187="",VLOOKUP(R187,价格表,5,0),VLOOKUP(Q187,INDIRECT("价格引用表!K"&amp;MATCH(R187,价格引用表!H:H,0)&amp;":L1200"),2,0))</f>
        <v>#N/A</v>
      </c>
      <c r="W187" s="298">
        <v>1</v>
      </c>
      <c r="X187" s="302">
        <v>3500</v>
      </c>
    </row>
    <row r="188" ht="18" customHeight="1" spans="1:24">
      <c r="A188" s="114"/>
      <c r="B188" s="106">
        <v>3</v>
      </c>
      <c r="C188" s="107" t="s">
        <v>29</v>
      </c>
      <c r="D188" s="107" t="s">
        <v>207</v>
      </c>
      <c r="E188" s="292" t="s">
        <v>219</v>
      </c>
      <c r="F188" s="108" t="str">
        <f t="shared" si="141"/>
        <v>砖墙</v>
      </c>
      <c r="G188" s="293">
        <f>(2+16.35+16.8)*2.6</f>
        <v>91.39</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12795</v>
      </c>
      <c r="M188" s="114"/>
      <c r="N188" s="106">
        <v>37</v>
      </c>
      <c r="O188" s="107"/>
      <c r="P188" s="107"/>
      <c r="Q188" s="292"/>
      <c r="R188" s="299" t="s">
        <v>224</v>
      </c>
      <c r="S188" s="300"/>
      <c r="T188" s="109">
        <f>(9+2.8)*1.4+(3*2+13)*1.5</f>
        <v>45.02</v>
      </c>
      <c r="U188" s="301" t="str">
        <f>IFERROR(IF(Q188="",VLOOKUP(R188,价格表,2,0),(VLOOKUP(Q188,IF({1,0},价格引用表!K:K,价格引用表!I:I),2,0))),"")</f>
        <v>㎡</v>
      </c>
      <c r="V188" s="302">
        <f ca="1">IF(Q188="",VLOOKUP(R188,价格表,5,0),VLOOKUP(Q188,INDIRECT("价格引用表!K"&amp;MATCH(R188,价格引用表!H:H,0)&amp;":L1200"),2,0))</f>
        <v>20</v>
      </c>
      <c r="W188" s="298">
        <v>1</v>
      </c>
      <c r="X188" s="302">
        <f ca="1" t="shared" ref="X187:X218" si="143">ROUND(IFERROR(ROUND(T188,2)*V188*W188,),0)</f>
        <v>900</v>
      </c>
    </row>
    <row r="189" ht="18" customHeight="1" spans="1:24">
      <c r="A189" s="114"/>
      <c r="B189" s="106">
        <v>4</v>
      </c>
      <c r="C189" s="107" t="s">
        <v>32</v>
      </c>
      <c r="D189" s="107" t="s">
        <v>245</v>
      </c>
      <c r="E189" s="292"/>
      <c r="F189" s="108" t="str">
        <f t="shared" si="141"/>
        <v>水泥地面</v>
      </c>
      <c r="G189" s="295">
        <f>9*0.9+2.3*1.3</f>
        <v>11.09</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555</v>
      </c>
      <c r="M189" s="114"/>
      <c r="N189" s="106">
        <v>38</v>
      </c>
      <c r="O189" s="107"/>
      <c r="P189" s="107"/>
      <c r="Q189" s="292"/>
      <c r="R189" s="299" t="s">
        <v>675</v>
      </c>
      <c r="S189" s="300"/>
      <c r="T189" s="109">
        <v>1</v>
      </c>
      <c r="U189" s="301" t="s">
        <v>385</v>
      </c>
      <c r="V189" s="302" t="e">
        <f ca="1">IF(Q189="",VLOOKUP(R189,价格表,5,0),VLOOKUP(Q189,INDIRECT("价格引用表!K"&amp;MATCH(R189,价格引用表!H:H,0)&amp;":L1200"),2,0))</f>
        <v>#N/A</v>
      </c>
      <c r="W189" s="298">
        <v>1</v>
      </c>
      <c r="X189" s="302">
        <v>35</v>
      </c>
    </row>
    <row r="190" ht="18" customHeight="1" spans="1:24">
      <c r="A190" s="114"/>
      <c r="B190" s="106">
        <v>5</v>
      </c>
      <c r="C190" s="107" t="s">
        <v>32</v>
      </c>
      <c r="D190" s="107" t="s">
        <v>247</v>
      </c>
      <c r="E190" s="292"/>
      <c r="F190" s="108" t="str">
        <f t="shared" si="141"/>
        <v>平砖地面</v>
      </c>
      <c r="G190" s="295">
        <f>13*11.6+5.1*3.6+0.8*14.6+2.3*1.8</f>
        <v>184.98</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4625</v>
      </c>
      <c r="M190" s="114"/>
      <c r="N190" s="106">
        <v>39</v>
      </c>
      <c r="O190" s="107"/>
      <c r="P190" s="107"/>
      <c r="Q190" s="292"/>
      <c r="R190" s="299" t="s">
        <v>1116</v>
      </c>
      <c r="S190" s="300"/>
      <c r="T190" s="109">
        <v>41.36</v>
      </c>
      <c r="U190" s="301" t="s">
        <v>12</v>
      </c>
      <c r="V190" s="302" t="e">
        <f ca="1">IF(Q190="",VLOOKUP(R190,价格表,5,0),VLOOKUP(Q190,INDIRECT("价格引用表!K"&amp;MATCH(R190,价格引用表!H:H,0)&amp;":L1200"),2,0))</f>
        <v>#N/A</v>
      </c>
      <c r="W190" s="298">
        <v>1</v>
      </c>
      <c r="X190" s="302">
        <f>ROUND(T190*45+4.3*2.2*50,0)</f>
        <v>2334</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t="s">
        <v>1117</v>
      </c>
      <c r="S191" s="300"/>
      <c r="T191" s="109">
        <v>2.93</v>
      </c>
      <c r="U191" s="301" t="s">
        <v>12</v>
      </c>
      <c r="V191" s="302">
        <v>10</v>
      </c>
      <c r="W191" s="298">
        <v>1</v>
      </c>
      <c r="X191" s="302">
        <f>ROUND(IFERROR(ROUND(T191,2)*V191*W191,),0)</f>
        <v>29</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t="s">
        <v>29</v>
      </c>
      <c r="P192" s="107" t="s">
        <v>228</v>
      </c>
      <c r="Q192" s="292"/>
      <c r="R192" s="299" t="str">
        <f t="shared" ref="R192:R194" si="144">P192</f>
        <v>门垛</v>
      </c>
      <c r="S192" s="300"/>
      <c r="T192" s="109">
        <v>1</v>
      </c>
      <c r="U192" s="301" t="str">
        <f>IFERROR(IF(Q192="",VLOOKUP(R192,价格表,2,0),(VLOOKUP(Q192,IF({1,0},价格引用表!K:K,价格引用表!I:I),2,0))),"")</f>
        <v>对</v>
      </c>
      <c r="V192" s="302">
        <f ca="1">IF(Q192="",VLOOKUP(R192,价格表,5,0),VLOOKUP(Q192,INDIRECT("价格引用表!K"&amp;MATCH(R192,价格引用表!H:H,0)&amp;":L1200"),2,0))</f>
        <v>700</v>
      </c>
      <c r="W192" s="298">
        <v>1</v>
      </c>
      <c r="X192" s="302">
        <f>ROUND(0.65*0.65*3.4*2*583+0.65*3.4*4*35+0.65*3.4*2*85,0)</f>
        <v>2360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t="s">
        <v>32</v>
      </c>
      <c r="P193" s="107" t="s">
        <v>283</v>
      </c>
      <c r="Q193" s="292"/>
      <c r="R193" s="299" t="str">
        <f t="shared" si="144"/>
        <v>化粪池</v>
      </c>
      <c r="S193" s="300"/>
      <c r="T193" s="109">
        <v>1</v>
      </c>
      <c r="U193" s="301" t="str">
        <f>IFERROR(IF(Q193="",VLOOKUP(R193,价格表,2,0),(VLOOKUP(Q193,IF({1,0},价格引用表!K:K,价格引用表!I:I),2,0))),"")</f>
        <v>个</v>
      </c>
      <c r="V193" s="302">
        <f ca="1">IF(Q193="",VLOOKUP(R193,价格表,5,0),VLOOKUP(Q193,INDIRECT("价格引用表!K"&amp;MATCH(R193,价格引用表!H:H,0)&amp;":L1200"),2,0))</f>
        <v>400</v>
      </c>
      <c r="W193" s="298">
        <v>1</v>
      </c>
      <c r="X193" s="302">
        <f ca="1" t="shared" si="143"/>
        <v>400</v>
      </c>
    </row>
    <row r="194" ht="18" customHeight="1" spans="1:24">
      <c r="A194" s="114"/>
      <c r="B194" s="106">
        <v>9</v>
      </c>
      <c r="C194" s="107" t="s">
        <v>32</v>
      </c>
      <c r="D194" s="107" t="s">
        <v>340</v>
      </c>
      <c r="E194" s="292"/>
      <c r="F194" s="108" t="str">
        <f t="shared" si="141"/>
        <v>监控摄像头</v>
      </c>
      <c r="G194" s="295">
        <v>5</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1000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289</v>
      </c>
      <c r="E195" s="292" t="s">
        <v>337</v>
      </c>
      <c r="F195" s="108" t="str">
        <f t="shared" si="141"/>
        <v>台阶</v>
      </c>
      <c r="G195" s="293">
        <f>8.5*1</f>
        <v>8.5</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2975</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17.4*1.7</f>
        <v>29.58</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5324</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2</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300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42</v>
      </c>
      <c r="D202" s="107" t="s">
        <v>427</v>
      </c>
      <c r="E202" s="292" t="s">
        <v>455</v>
      </c>
      <c r="F202" s="108" t="str">
        <f t="shared" si="141"/>
        <v>防渗管道PVC</v>
      </c>
      <c r="G202" s="295"/>
      <c r="H202" s="296"/>
      <c r="I202" s="96" t="str">
        <f>IFERROR(IF(E202="",VLOOKUP(F202,价格表,2,0),(VLOOKUP(E202,IF({1,0},价格引用表!K:K,价格引用表!I:I),2,0))),"")</f>
        <v>米</v>
      </c>
      <c r="J202" s="108">
        <f ca="1">IF(E202="",VLOOKUP(F202,价格表,5,0),VLOOKUP(E202,INDIRECT("价格引用表!K"&amp;MATCH(D202,价格引用表!H:H,0)&amp;":L1200"),2,0))</f>
        <v>25</v>
      </c>
      <c r="K202" s="298">
        <v>1</v>
      </c>
      <c r="L202" s="108">
        <f ca="1" t="shared" si="142"/>
        <v>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236</v>
      </c>
      <c r="E203" s="292" t="s">
        <v>270</v>
      </c>
      <c r="F203" s="108" t="str">
        <f t="shared" si="141"/>
        <v>水井</v>
      </c>
      <c r="G203" s="295">
        <v>1</v>
      </c>
      <c r="H203" s="296"/>
      <c r="I203" s="96" t="str">
        <f>IFERROR(IF(E203="",VLOOKUP(F203,价格表,2,0),(VLOOKUP(E203,IF({1,0},价格引用表!K:K,价格引用表!I:I),2,0))),"")</f>
        <v>眼</v>
      </c>
      <c r="J203" s="108">
        <f ca="1">IF(E203="",VLOOKUP(F203,价格表,5,0),VLOOKUP(E203,INDIRECT("价格引用表!K"&amp;MATCH(D203,价格引用表!H:H,0)&amp;":L1200"),2,0))</f>
        <v>1500</v>
      </c>
      <c r="K203" s="298">
        <v>1</v>
      </c>
      <c r="L203" s="108">
        <f ca="1" t="shared" si="142"/>
        <v>1500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388</v>
      </c>
      <c r="F204" s="108" t="str">
        <f t="shared" si="141"/>
        <v>材树</v>
      </c>
      <c r="G204" s="295">
        <v>24</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1920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389</v>
      </c>
      <c r="F205" s="108" t="str">
        <f t="shared" si="141"/>
        <v>材树</v>
      </c>
      <c r="G205" s="295">
        <v>11</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1650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391</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250</v>
      </c>
      <c r="K206" s="298">
        <v>1</v>
      </c>
      <c r="L206" s="108">
        <f ca="1" t="shared" si="142"/>
        <v>250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392</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350</v>
      </c>
      <c r="K207" s="298">
        <v>1</v>
      </c>
      <c r="L207" s="108">
        <f ca="1" t="shared" si="142"/>
        <v>350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352</v>
      </c>
      <c r="E208" s="292" t="s">
        <v>406</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300</v>
      </c>
      <c r="K208" s="298">
        <v>1</v>
      </c>
      <c r="L208" s="108">
        <f ca="1" t="shared" si="142"/>
        <v>300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352</v>
      </c>
      <c r="E209" s="292" t="s">
        <v>422</v>
      </c>
      <c r="F209" s="108" t="str">
        <f t="shared" si="141"/>
        <v>香椿树</v>
      </c>
      <c r="G209" s="295">
        <v>1</v>
      </c>
      <c r="H209" s="296"/>
      <c r="I209" s="96" t="str">
        <f>IFERROR(IF(E209="",VLOOKUP(F209,价格表,2,0),(VLOOKUP(E209,IF({1,0},价格引用表!K:K,价格引用表!I:I),2,0))),"")</f>
        <v>棵</v>
      </c>
      <c r="J209" s="108">
        <f ca="1">IF(E209="",VLOOKUP(F209,价格表,5,0),VLOOKUP(E209,INDIRECT("价格引用表!K"&amp;MATCH(D209,价格引用表!H:H,0)&amp;":L1200"),2,0))</f>
        <v>400</v>
      </c>
      <c r="K209" s="298">
        <v>1</v>
      </c>
      <c r="L209" s="108">
        <f ca="1" t="shared" si="142"/>
        <v>400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352</v>
      </c>
      <c r="E210" s="292" t="s">
        <v>420</v>
      </c>
      <c r="F210" s="108" t="str">
        <f t="shared" si="141"/>
        <v>香椿树</v>
      </c>
      <c r="G210" s="295">
        <v>11</v>
      </c>
      <c r="H210" s="296"/>
      <c r="I210" s="96" t="str">
        <f>IFERROR(IF(E210="",VLOOKUP(F210,价格表,2,0),(VLOOKUP(E210,IF({1,0},价格引用表!K:K,价格引用表!I:I),2,0))),"")</f>
        <v>棵</v>
      </c>
      <c r="J210" s="108">
        <f ca="1">IF(E210="",VLOOKUP(F210,价格表,5,0),VLOOKUP(E210,INDIRECT("价格引用表!K"&amp;MATCH(D210,价格引用表!H:H,0)&amp;":L1200"),2,0))</f>
        <v>20</v>
      </c>
      <c r="K210" s="298">
        <v>1</v>
      </c>
      <c r="L210" s="108">
        <f ca="1" t="shared" si="142"/>
        <v>220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352</v>
      </c>
      <c r="E211" s="292" t="s">
        <v>405</v>
      </c>
      <c r="F211" s="108" t="str">
        <f t="shared" si="141"/>
        <v>香椿树</v>
      </c>
      <c r="G211" s="295">
        <v>3</v>
      </c>
      <c r="H211" s="296"/>
      <c r="I211" s="96" t="str">
        <f>IFERROR(IF(E211="",VLOOKUP(F211,价格表,2,0),(VLOOKUP(E211,IF({1,0},价格引用表!K:K,价格引用表!I:I),2,0))),"")</f>
        <v>棵</v>
      </c>
      <c r="J211" s="108">
        <f ca="1">IF(E211="",VLOOKUP(F211,价格表,5,0),VLOOKUP(E211,INDIRECT("价格引用表!K"&amp;MATCH(D211,价格引用表!H:H,0)&amp;":L1200"),2,0))</f>
        <v>150</v>
      </c>
      <c r="K211" s="298">
        <v>1</v>
      </c>
      <c r="L211" s="108">
        <f ca="1" t="shared" si="142"/>
        <v>450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341</v>
      </c>
      <c r="E212" s="292" t="s">
        <v>393</v>
      </c>
      <c r="F212" s="108" t="str">
        <f t="shared" si="141"/>
        <v>材树</v>
      </c>
      <c r="G212" s="295">
        <v>2</v>
      </c>
      <c r="H212" s="296"/>
      <c r="I212" s="96" t="str">
        <f>IFERROR(IF(E212="",VLOOKUP(F212,价格表,2,0),(VLOOKUP(E212,IF({1,0},价格引用表!K:K,价格引用表!I:I),2,0))),"")</f>
        <v>棵</v>
      </c>
      <c r="J212" s="108">
        <f ca="1">IF(E212="",VLOOKUP(F212,价格表,5,0),VLOOKUP(E212,INDIRECT("价格引用表!K"&amp;MATCH(D212,价格引用表!H:H,0)&amp;":L1200"),2,0))</f>
        <v>550</v>
      </c>
      <c r="K212" s="298">
        <v>1</v>
      </c>
      <c r="L212" s="108">
        <f ca="1" t="shared" si="142"/>
        <v>1100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341</v>
      </c>
      <c r="E213" s="292" t="s">
        <v>390</v>
      </c>
      <c r="F213" s="108" t="str">
        <f t="shared" si="141"/>
        <v>材树</v>
      </c>
      <c r="G213" s="295">
        <v>2</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400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343</v>
      </c>
      <c r="E214" s="292" t="s">
        <v>403</v>
      </c>
      <c r="F214" s="108" t="str">
        <f t="shared" ref="F214:F219" si="148">D214</f>
        <v>果树</v>
      </c>
      <c r="G214" s="295">
        <f>12+1+5+8</f>
        <v>26</v>
      </c>
      <c r="H214" s="296"/>
      <c r="I214" s="96" t="str">
        <f>IFERROR(IF(E214="",VLOOKUP(F214,价格表,2,0),(VLOOKUP(E214,IF({1,0},价格引用表!K:K,价格引用表!I:I),2,0))),"")</f>
        <v>棵</v>
      </c>
      <c r="J214" s="108">
        <f ca="1">IF(E214="",VLOOKUP(F214,价格表,5,0),VLOOKUP(E214,INDIRECT("价格引用表!K"&amp;MATCH(D214,价格引用表!H:H,0)&amp;":L1200"),2,0))</f>
        <v>50</v>
      </c>
      <c r="K214" s="298">
        <v>1</v>
      </c>
      <c r="L214" s="108">
        <f ca="1" t="shared" si="142"/>
        <v>1300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34</v>
      </c>
      <c r="D215" s="107" t="s">
        <v>343</v>
      </c>
      <c r="E215" s="292" t="s">
        <v>405</v>
      </c>
      <c r="F215" s="108" t="str">
        <f t="shared" si="148"/>
        <v>果树</v>
      </c>
      <c r="G215" s="295">
        <v>23</v>
      </c>
      <c r="H215" s="296"/>
      <c r="I215" s="96" t="str">
        <f>IFERROR(IF(E215="",VLOOKUP(F215,价格表,2,0),(VLOOKUP(E215,IF({1,0},价格引用表!K:K,价格引用表!I:I),2,0))),"")</f>
        <v>棵</v>
      </c>
      <c r="J215" s="108">
        <f ca="1">IF(E215="",VLOOKUP(F215,价格表,5,0),VLOOKUP(E215,INDIRECT("价格引用表!K"&amp;MATCH(D215,价格引用表!H:H,0)&amp;":L1200"),2,0))</f>
        <v>200</v>
      </c>
      <c r="K215" s="298">
        <v>1</v>
      </c>
      <c r="L215" s="108">
        <f ca="1" t="shared" si="142"/>
        <v>4600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34</v>
      </c>
      <c r="D216" s="107" t="s">
        <v>343</v>
      </c>
      <c r="E216" s="292" t="s">
        <v>407</v>
      </c>
      <c r="F216" s="108" t="str">
        <f t="shared" si="148"/>
        <v>果树</v>
      </c>
      <c r="G216" s="295">
        <v>2</v>
      </c>
      <c r="H216" s="296"/>
      <c r="I216" s="96" t="str">
        <f>IFERROR(IF(E216="",VLOOKUP(F216,价格表,2,0),(VLOOKUP(E216,IF({1,0},价格引用表!K:K,价格引用表!I:I),2,0))),"")</f>
        <v>棵</v>
      </c>
      <c r="J216" s="108">
        <f ca="1">IF(E216="",VLOOKUP(F216,价格表,5,0),VLOOKUP(E216,INDIRECT("价格引用表!K"&amp;MATCH(D216,价格引用表!H:H,0)&amp;":L1200"),2,0))</f>
        <v>500</v>
      </c>
      <c r="K216" s="298">
        <v>1</v>
      </c>
      <c r="L216" s="108">
        <f ca="1" t="shared" si="142"/>
        <v>1000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34</v>
      </c>
      <c r="D217" s="107" t="s">
        <v>343</v>
      </c>
      <c r="E217" s="292" t="s">
        <v>409</v>
      </c>
      <c r="F217" s="108" t="str">
        <f t="shared" si="148"/>
        <v>果树</v>
      </c>
      <c r="G217" s="295">
        <v>2</v>
      </c>
      <c r="H217" s="296"/>
      <c r="I217" s="96" t="str">
        <f>IFERROR(IF(E217="",VLOOKUP(F217,价格表,2,0),(VLOOKUP(E217,IF({1,0},价格引用表!K:K,价格引用表!I:I),2,0))),"")</f>
        <v>棵</v>
      </c>
      <c r="J217" s="108">
        <f ca="1">IF(E217="",VLOOKUP(F217,价格表,5,0),VLOOKUP(E217,INDIRECT("价格引用表!K"&amp;MATCH(D217,价格引用表!H:H,0)&amp;":L1200"),2,0))</f>
        <v>850</v>
      </c>
      <c r="K217" s="298">
        <v>1</v>
      </c>
      <c r="L217" s="108">
        <f ca="1" t="shared" si="142"/>
        <v>1700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8" t="s">
        <v>1060</v>
      </c>
      <c r="O219" s="309"/>
      <c r="P219" s="309"/>
      <c r="Q219" s="316"/>
      <c r="R219" s="135"/>
      <c r="S219" s="136"/>
      <c r="T219" s="109"/>
      <c r="U219" s="301"/>
      <c r="V219" s="135">
        <f ca="1">SUM(L186:L219,X186:X218)</f>
        <v>65815</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65815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4 C205 C208 C209 C210 C211 C212 C213 C214 C186:C203 C206:C207 C215:C216 C217:C219 O186:O218">
      <formula1>价格引用表!$E$16:$E$22</formula1>
    </dataValidation>
    <dataValidation type="list" allowBlank="1" showInputMessage="1" showErrorMessage="1" sqref="D204 D205 E206 E207 D208 D209 E210 E211 D214:E214 D30:D59 D62:D91 D94:D114 D117:D137 D140:D160 D163:D183 D206:D207 D210:D211 D212:D213 D215:D216 E204:E205 E208:E209 E212:E213 E215:E216 P30:P59 P62:P91 P94:P114 P117:P137 P140:P160 P163:P183 P186:Q218 D186:E203 D21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E30" sqref="E3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0207109-01-06-1008-Z1</v>
      </c>
      <c r="C3" s="36"/>
      <c r="D3" s="36"/>
      <c r="E3" s="37" t="str">
        <f>输机表!U2&amp;输机表!Y2</f>
        <v>康正（容城）2023评字第4号-赵村-6-5</v>
      </c>
      <c r="F3" s="37"/>
      <c r="G3" s="37"/>
      <c r="H3" s="37"/>
    </row>
    <row r="4" ht="16.5" customHeight="1" spans="1:8">
      <c r="A4" s="38" t="s">
        <v>1043</v>
      </c>
      <c r="B4" s="39" t="str">
        <f>输机表!D2</f>
        <v>王金凤</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142.2</v>
      </c>
      <c r="C7" s="50">
        <f ca="1">IF(COUNTIF(输机表!$C$4:$C$27,K7&amp;"*")=0,IFERROR(VLOOKUP(K7,房体结构,23,0),""),ROUND(SUMIF(输机表!$C$4:$C$27,K7&amp;"*",输机表!$Z$4:$Z$27)/B7,0))</f>
        <v>1343</v>
      </c>
      <c r="D7" s="50">
        <f ca="1">IFERROR(ROUND(C7*B7,0),"")</f>
        <v>190975</v>
      </c>
      <c r="E7" s="50" t="str">
        <f>IF(COUNTIF(输机表!$C$4:$C$27,L7&amp;"*")&gt;0,L7,IFERROR(VLOOKUP(L7,房体结构,1,0),""))</f>
        <v>F2</v>
      </c>
      <c r="F7" s="51">
        <f ca="1">IF(COUNTIF(输机表!$C$4:$C$27,L7&amp;"*")=0,IFERROR(VLOOKUP(L7,房体结构,17,0),""),SUMIF(输机表!$C$4:$C$27,L7&amp;"*",输机表!$S$4:$S$7))</f>
        <v>49.57</v>
      </c>
      <c r="G7" s="50">
        <f ca="1">IF(COUNTIF(输机表!$C$4:$C$27,L7&amp;"*")=0,IFERROR(VLOOKUP(L7,房体结构,23,0),""),ROUND(SUMIF(输机表!$C$4:$C$27,L7&amp;"*",输机表!$Z$4:$Z$27)/F7,0))</f>
        <v>917</v>
      </c>
      <c r="H7" s="50">
        <f ca="1">IFERROR(ROUND(G7*F7,0),"")</f>
        <v>45456</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191.77</v>
      </c>
      <c r="D12" s="53"/>
      <c r="E12" s="54" t="s">
        <v>1055</v>
      </c>
      <c r="F12" s="54"/>
      <c r="G12" s="55">
        <f ca="1">SUM(D7:D11)+SUM(H7:H11)</f>
        <v>236431</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6.67</v>
      </c>
      <c r="C15" s="58" t="str">
        <f ca="1" t="shared" ref="C15:C26" si="4">IFERROR(VLOOKUP(K15,附属物位置,6,0),"")</f>
        <v>㎡</v>
      </c>
      <c r="D15" s="59">
        <f ca="1" t="shared" ref="D15:D26" si="5">IF(A15="","",SUMIF(附属物名称,A15,附属物金额))</f>
        <v>1201</v>
      </c>
      <c r="E15" s="59" t="str">
        <f ca="1" t="shared" ref="E15:E26" si="6">IFERROR(VLOOKUP(L15,附属物位置,4,0),"")</f>
        <v>影壁</v>
      </c>
      <c r="F15" s="58">
        <f ca="1" t="shared" ref="F15:F40" si="7">IF(E15="","",SUMIF(附属物名称,E15,附属物数量))</f>
        <v>5.89</v>
      </c>
      <c r="G15" s="58" t="str">
        <f ca="1" t="shared" ref="G15:G26" si="8">IFERROR(VLOOKUP(L15,附属物位置,6,0),"")</f>
        <v>㎡</v>
      </c>
      <c r="H15" s="59">
        <f ca="1" t="shared" ref="H15:H26" si="9">IF(E15="","",SUMIF(附属物名称,E15,附属物金额))</f>
        <v>942</v>
      </c>
      <c r="K15" s="77">
        <v>1</v>
      </c>
      <c r="L15" s="77">
        <v>2</v>
      </c>
      <c r="M15" s="76"/>
    </row>
    <row r="16" ht="17.25" customHeight="1" spans="1:13">
      <c r="A16" s="58" t="str">
        <f ca="1" t="shared" si="2"/>
        <v>砖墙</v>
      </c>
      <c r="B16" s="58">
        <f ca="1" t="shared" si="3"/>
        <v>91.39</v>
      </c>
      <c r="C16" s="58" t="str">
        <f ca="1" t="shared" si="4"/>
        <v>㎡</v>
      </c>
      <c r="D16" s="59">
        <f ca="1" t="shared" si="5"/>
        <v>12795</v>
      </c>
      <c r="E16" s="59" t="str">
        <f ca="1" t="shared" si="6"/>
        <v>水泥地面</v>
      </c>
      <c r="F16" s="58">
        <f ca="1" t="shared" si="7"/>
        <v>11.09</v>
      </c>
      <c r="G16" s="58" t="str">
        <f ca="1" t="shared" si="8"/>
        <v>㎡</v>
      </c>
      <c r="H16" s="59">
        <f ca="1" t="shared" si="9"/>
        <v>555</v>
      </c>
      <c r="K16" s="77">
        <v>3</v>
      </c>
      <c r="L16" s="77">
        <v>4</v>
      </c>
      <c r="M16" s="76"/>
    </row>
    <row r="17" ht="17.25" customHeight="1" spans="1:13">
      <c r="A17" s="58" t="str">
        <f ca="1" t="shared" si="2"/>
        <v>平砖地面</v>
      </c>
      <c r="B17" s="58">
        <f ca="1" t="shared" si="3"/>
        <v>184.98</v>
      </c>
      <c r="C17" s="58" t="str">
        <f ca="1" t="shared" si="4"/>
        <v>㎡</v>
      </c>
      <c r="D17" s="59">
        <f ca="1" t="shared" si="5"/>
        <v>4625</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5</v>
      </c>
      <c r="G18" s="58" t="str">
        <f ca="1" t="shared" si="8"/>
        <v>个</v>
      </c>
      <c r="H18" s="59">
        <f ca="1" t="shared" si="9"/>
        <v>1000</v>
      </c>
      <c r="K18" s="77">
        <v>7</v>
      </c>
      <c r="L18" s="77">
        <v>8</v>
      </c>
      <c r="M18" s="76"/>
    </row>
    <row r="19" ht="17.25" customHeight="1" spans="1:13">
      <c r="A19" s="58" t="str">
        <f ca="1" t="shared" si="2"/>
        <v>台阶</v>
      </c>
      <c r="B19" s="58">
        <f ca="1" t="shared" si="3"/>
        <v>8.5</v>
      </c>
      <c r="C19" s="58" t="str">
        <f ca="1" t="shared" si="4"/>
        <v>㎡</v>
      </c>
      <c r="D19" s="59">
        <f ca="1" t="shared" si="5"/>
        <v>2975</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水泥、水磨石平台</v>
      </c>
      <c r="B21" s="58">
        <f ca="1" t="shared" si="3"/>
        <v>29.58</v>
      </c>
      <c r="C21" s="58" t="str">
        <f ca="1" t="shared" si="4"/>
        <v>㎡</v>
      </c>
      <c r="D21" s="59">
        <f ca="1" t="shared" si="5"/>
        <v>5324</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水井</v>
      </c>
      <c r="F22" s="58">
        <f ca="1" t="shared" si="7"/>
        <v>2</v>
      </c>
      <c r="G22" s="58" t="str">
        <f ca="1" t="shared" si="8"/>
        <v>眼</v>
      </c>
      <c r="H22" s="59">
        <f ca="1" t="shared" si="9"/>
        <v>5500</v>
      </c>
      <c r="K22" s="77">
        <v>15</v>
      </c>
      <c r="L22" s="77">
        <v>16</v>
      </c>
      <c r="M22" s="76"/>
    </row>
    <row r="23" ht="17.25" customHeight="1" spans="1:13">
      <c r="A23" s="58" t="str">
        <f ca="1" t="shared" si="2"/>
        <v>香椿树</v>
      </c>
      <c r="B23" s="58">
        <f ca="1" t="shared" si="3"/>
        <v>16</v>
      </c>
      <c r="C23" s="58" t="str">
        <f ca="1" t="shared" si="4"/>
        <v>棵</v>
      </c>
      <c r="D23" s="59">
        <f ca="1" t="shared" si="5"/>
        <v>1370</v>
      </c>
      <c r="E23" s="59" t="str">
        <f ca="1" t="shared" si="6"/>
        <v>材树</v>
      </c>
      <c r="F23" s="58">
        <f ca="1" t="shared" si="7"/>
        <v>41</v>
      </c>
      <c r="G23" s="58" t="str">
        <f ca="1" t="shared" si="8"/>
        <v>棵</v>
      </c>
      <c r="H23" s="59">
        <f ca="1" t="shared" si="9"/>
        <v>5670</v>
      </c>
      <c r="K23" s="77">
        <v>17</v>
      </c>
      <c r="L23" s="77">
        <v>18</v>
      </c>
      <c r="M23" s="76"/>
    </row>
    <row r="24" ht="17.25" customHeight="1" spans="1:13">
      <c r="A24" s="58" t="str">
        <f ca="1" t="shared" si="2"/>
        <v>果树</v>
      </c>
      <c r="B24" s="58">
        <f ca="1" t="shared" si="3"/>
        <v>53</v>
      </c>
      <c r="C24" s="58" t="str">
        <f ca="1" t="shared" si="4"/>
        <v>棵</v>
      </c>
      <c r="D24" s="59">
        <f ca="1" t="shared" si="5"/>
        <v>8600</v>
      </c>
      <c r="E24" s="59" t="str">
        <f ca="1" t="shared" si="6"/>
        <v>简易厕所</v>
      </c>
      <c r="F24" s="58">
        <f ca="1" t="shared" si="7"/>
        <v>3</v>
      </c>
      <c r="G24" s="58" t="str">
        <f ca="1" t="shared" si="8"/>
        <v>个</v>
      </c>
      <c r="H24" s="59">
        <f ca="1" t="shared" si="9"/>
        <v>1800</v>
      </c>
      <c r="K24" s="77">
        <v>19</v>
      </c>
      <c r="L24" s="77">
        <v>20</v>
      </c>
      <c r="M24" s="76"/>
    </row>
    <row r="25" ht="17.25" customHeight="1" spans="1:13">
      <c r="A25" s="58" t="str">
        <f ca="1" t="shared" si="2"/>
        <v>五角枫</v>
      </c>
      <c r="B25" s="58">
        <f ca="1" t="shared" si="3"/>
        <v>1</v>
      </c>
      <c r="C25" s="58" t="str">
        <f ca="1" t="shared" si="4"/>
        <v>棵</v>
      </c>
      <c r="D25" s="59">
        <f ca="1" t="shared" si="5"/>
        <v>3500</v>
      </c>
      <c r="E25" s="59" t="str">
        <f ca="1" t="shared" si="6"/>
        <v>铁丝网围挡</v>
      </c>
      <c r="F25" s="58">
        <f ca="1" t="shared" si="7"/>
        <v>45.02</v>
      </c>
      <c r="G25" s="58" t="str">
        <f ca="1" t="shared" si="8"/>
        <v>㎡</v>
      </c>
      <c r="H25" s="59">
        <f ca="1" t="shared" si="9"/>
        <v>900</v>
      </c>
      <c r="K25" s="77">
        <v>21</v>
      </c>
      <c r="L25" s="77">
        <v>22</v>
      </c>
      <c r="M25" s="76"/>
    </row>
    <row r="26" ht="17.25" customHeight="1" spans="1:13">
      <c r="A26" s="58" t="str">
        <f ca="1" t="shared" si="2"/>
        <v>玉兰</v>
      </c>
      <c r="B26" s="58">
        <f ca="1" t="shared" si="3"/>
        <v>1</v>
      </c>
      <c r="C26" s="58" t="str">
        <f ca="1" t="shared" si="4"/>
        <v>棵</v>
      </c>
      <c r="D26" s="59">
        <f ca="1" t="shared" si="5"/>
        <v>35</v>
      </c>
      <c r="E26" s="59" t="str">
        <f ca="1" t="shared" si="6"/>
        <v>P1</v>
      </c>
      <c r="F26" s="58">
        <f ca="1" t="shared" si="7"/>
        <v>41.36</v>
      </c>
      <c r="G26" s="58" t="str">
        <f ca="1" t="shared" si="8"/>
        <v>㎡</v>
      </c>
      <c r="H26" s="59">
        <f ca="1" t="shared" si="9"/>
        <v>2334</v>
      </c>
      <c r="K26" s="77">
        <v>23</v>
      </c>
      <c r="L26" s="77">
        <v>24</v>
      </c>
      <c r="M26" s="76"/>
    </row>
    <row r="27" ht="17.25" customHeight="1" spans="1:13">
      <c r="A27" s="58" t="str">
        <f ca="1" t="shared" si="2"/>
        <v>P2</v>
      </c>
      <c r="B27" s="58">
        <f ca="1" t="shared" si="3"/>
        <v>2.93</v>
      </c>
      <c r="C27" s="58" t="str">
        <f ca="1" t="shared" ref="C27:C41" si="10">IFERROR(VLOOKUP(K27,附属物位置,6,0),"")</f>
        <v>㎡</v>
      </c>
      <c r="D27" s="59">
        <f ca="1" t="shared" ref="D27:D41" si="11">IF(A27="","",SUMIF(附属物名称,A27,附属物金额))</f>
        <v>29</v>
      </c>
      <c r="E27" s="59" t="str">
        <f ca="1" t="shared" ref="E27:E40" si="12">IFERROR(VLOOKUP(L27,附属物位置,4,0),"")</f>
        <v>门垛</v>
      </c>
      <c r="F27" s="58">
        <f ca="1" t="shared" si="7"/>
        <v>1</v>
      </c>
      <c r="G27" s="58" t="str">
        <f ca="1" t="shared" ref="G27:G40" si="13">IFERROR(VLOOKUP(L27,附属物位置,6,0),"")</f>
        <v>对</v>
      </c>
      <c r="H27" s="59">
        <f ca="1" t="shared" ref="H27:H40" si="14">IF(E27="","",SUMIF(附属物名称,E27,附属物金额))</f>
        <v>2360</v>
      </c>
      <c r="K27" s="77">
        <v>25</v>
      </c>
      <c r="L27" s="77">
        <v>26</v>
      </c>
      <c r="M27" s="76"/>
    </row>
    <row r="28" ht="17.25" customHeight="1" spans="1:13">
      <c r="A28" s="58" t="str">
        <f ca="1" t="shared" si="2"/>
        <v>化粪池</v>
      </c>
      <c r="B28" s="58">
        <f ca="1" t="shared" si="3"/>
        <v>1</v>
      </c>
      <c r="C28" s="58" t="str">
        <f ca="1" t="shared" si="10"/>
        <v>个</v>
      </c>
      <c r="D28" s="59">
        <f ca="1" t="shared" si="11"/>
        <v>400</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65815</v>
      </c>
      <c r="H41" s="61"/>
      <c r="K41" s="77">
        <v>53</v>
      </c>
      <c r="M41" s="76"/>
    </row>
    <row r="42" ht="17.25" customHeight="1" spans="1:8">
      <c r="A42" s="60" t="s">
        <v>1062</v>
      </c>
      <c r="B42" s="61"/>
      <c r="C42" s="62">
        <f ca="1">G41+G12</f>
        <v>302246</v>
      </c>
      <c r="D42" s="61"/>
      <c r="E42" s="63" t="s">
        <v>1063</v>
      </c>
      <c r="F42" s="64" t="str">
        <f ca="1">TEXT(C42,"[DBnum2]")&amp;"元整"</f>
        <v>叁拾万贰仟贰佰肆拾陆元整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26"/>
    </sheetView>
  </sheetViews>
  <sheetFormatPr defaultColWidth="9" defaultRowHeight="14.25"/>
  <cols>
    <col min="1" max="1" width="4.1" customWidth="1"/>
    <col min="2" max="2" width="3.85" customWidth="1"/>
    <col min="3" max="3" width="6.1" customWidth="1"/>
    <col min="4" max="5" width="4.75" customWidth="1"/>
    <col min="6" max="6" width="4.6" customWidth="1"/>
    <col min="7" max="7" width="13.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康正（容城）2023评字第4号-赵村-6-5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王金凤</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191.77</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302246</v>
      </c>
      <c r="H26" s="15"/>
      <c r="I26" s="15"/>
      <c r="J26" s="15"/>
      <c r="K26" s="15"/>
      <c r="L26" s="15"/>
      <c r="M26" s="15"/>
      <c r="N26" s="15"/>
      <c r="O26" s="15"/>
      <c r="P26" s="15"/>
      <c r="Q26" s="15"/>
    </row>
    <row r="27" spans="1:17">
      <c r="A27" s="9" t="s">
        <v>1095</v>
      </c>
      <c r="B27" s="9"/>
      <c r="C27" s="9"/>
      <c r="D27" s="9" t="str">
        <f ca="1">结果通知单!F42</f>
        <v>叁拾万贰仟贰佰肆拾陆元整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